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210" windowWidth="6675" windowHeight="7425" tabRatio="968" firstSheet="1" activeTab="23"/>
  </bookViews>
  <sheets>
    <sheet name="งานบุคคล เหนือ" sheetId="4" r:id="rId1"/>
    <sheet name="1" sheetId="5" r:id="rId2"/>
    <sheet name="1.1" sheetId="7" r:id="rId3"/>
    <sheet name="2" sheetId="15" r:id="rId4"/>
    <sheet name="2.1" sheetId="16" r:id="rId5"/>
    <sheet name="3" sheetId="17" r:id="rId6"/>
    <sheet name="3.1" sheetId="18" r:id="rId7"/>
    <sheet name="4" sheetId="20" r:id="rId8"/>
    <sheet name="4.1" sheetId="19" r:id="rId9"/>
    <sheet name="5" sheetId="21" r:id="rId10"/>
    <sheet name="5.1" sheetId="22" r:id="rId11"/>
    <sheet name="6" sheetId="23" r:id="rId12"/>
    <sheet name="6.1" sheetId="24" r:id="rId13"/>
    <sheet name="7" sheetId="25" r:id="rId14"/>
    <sheet name="7.1" sheetId="26" r:id="rId15"/>
    <sheet name="8" sheetId="27" r:id="rId16"/>
    <sheet name="8.1" sheetId="28" r:id="rId17"/>
    <sheet name="9" sheetId="29" r:id="rId18"/>
    <sheet name="9.1" sheetId="30" r:id="rId19"/>
    <sheet name="10" sheetId="31" r:id="rId20"/>
    <sheet name="10.1" sheetId="32" r:id="rId21"/>
    <sheet name="11" sheetId="33" r:id="rId22"/>
    <sheet name="11.1" sheetId="34" r:id="rId23"/>
    <sheet name="12" sheetId="35" r:id="rId24"/>
    <sheet name="12.1" sheetId="36" r:id="rId25"/>
    <sheet name="สรุป" sheetId="38" r:id="rId26"/>
  </sheets>
  <calcPr calcId="125725"/>
</workbook>
</file>

<file path=xl/calcChain.xml><?xml version="1.0" encoding="utf-8"?>
<calcChain xmlns="http://schemas.openxmlformats.org/spreadsheetml/2006/main">
  <c r="G24" i="36"/>
  <c r="G28" i="34"/>
  <c r="G27" i="32"/>
  <c r="G26" i="30"/>
  <c r="G25" i="28"/>
  <c r="H26" i="26"/>
  <c r="G38" i="24"/>
  <c r="G28" i="22"/>
  <c r="G28" i="19"/>
  <c r="G26" i="7"/>
  <c r="G25" i="16"/>
  <c r="H25" i="18"/>
  <c r="G25"/>
  <c r="F25"/>
  <c r="F18"/>
  <c r="F22"/>
  <c r="F16"/>
  <c r="F17"/>
  <c r="F20" i="7"/>
  <c r="F19"/>
  <c r="B13" i="38"/>
  <c r="F16" i="32"/>
  <c r="F27" s="1"/>
  <c r="B20" i="38" s="1"/>
  <c r="H25" i="30"/>
  <c r="G25"/>
  <c r="F25"/>
  <c r="F23"/>
  <c r="G23" s="1"/>
  <c r="H23" s="1"/>
  <c r="F22"/>
  <c r="G22" s="1"/>
  <c r="H22" s="1"/>
  <c r="G21"/>
  <c r="H21" s="1"/>
  <c r="F20"/>
  <c r="G20" s="1"/>
  <c r="H20" s="1"/>
  <c r="F19"/>
  <c r="G19" s="1"/>
  <c r="H19" s="1"/>
  <c r="F17" i="22"/>
  <c r="G17" s="1"/>
  <c r="H17" s="1"/>
  <c r="F17" i="19"/>
  <c r="F16"/>
  <c r="G22" i="18"/>
  <c r="H22" s="1"/>
  <c r="F20"/>
  <c r="G20" s="1"/>
  <c r="H20" s="1"/>
  <c r="F19"/>
  <c r="G17"/>
  <c r="H17" s="1"/>
  <c r="F16" i="16"/>
  <c r="F17" i="34"/>
  <c r="F16"/>
  <c r="G16" s="1"/>
  <c r="H16" s="1"/>
  <c r="H28" s="1"/>
  <c r="D21" i="38" s="1"/>
  <c r="F19" i="32"/>
  <c r="G19" s="1"/>
  <c r="H19" s="1"/>
  <c r="F18" i="30"/>
  <c r="G18" s="1"/>
  <c r="H18" s="1"/>
  <c r="F17"/>
  <c r="G17" s="1"/>
  <c r="H17" s="1"/>
  <c r="F16"/>
  <c r="G16" s="1"/>
  <c r="H16" s="1"/>
  <c r="F25" i="26"/>
  <c r="F24"/>
  <c r="F23"/>
  <c r="F22"/>
  <c r="G22" s="1"/>
  <c r="H22" s="1"/>
  <c r="F20"/>
  <c r="F19"/>
  <c r="F18"/>
  <c r="G18" s="1"/>
  <c r="H18" s="1"/>
  <c r="G19"/>
  <c r="G20"/>
  <c r="G21"/>
  <c r="G23"/>
  <c r="H23" s="1"/>
  <c r="G24"/>
  <c r="H24" s="1"/>
  <c r="G25"/>
  <c r="H25" s="1"/>
  <c r="H20"/>
  <c r="H19"/>
  <c r="F17"/>
  <c r="F36" i="24"/>
  <c r="G36" s="1"/>
  <c r="H36" s="1"/>
  <c r="F35"/>
  <c r="G35" s="1"/>
  <c r="H35" s="1"/>
  <c r="F33"/>
  <c r="G33" s="1"/>
  <c r="H33" s="1"/>
  <c r="F32"/>
  <c r="G32" s="1"/>
  <c r="H32" s="1"/>
  <c r="F31"/>
  <c r="G31" s="1"/>
  <c r="H31" s="1"/>
  <c r="F30"/>
  <c r="G30" s="1"/>
  <c r="H30" s="1"/>
  <c r="F28"/>
  <c r="G28" s="1"/>
  <c r="H28" s="1"/>
  <c r="F27"/>
  <c r="G27" s="1"/>
  <c r="H27" s="1"/>
  <c r="F26"/>
  <c r="G26" s="1"/>
  <c r="H26" s="1"/>
  <c r="F25"/>
  <c r="G25" s="1"/>
  <c r="H25" s="1"/>
  <c r="F23"/>
  <c r="G23" s="1"/>
  <c r="H23" s="1"/>
  <c r="F22"/>
  <c r="G22" s="1"/>
  <c r="H22" s="1"/>
  <c r="F20"/>
  <c r="G20" s="1"/>
  <c r="H20" s="1"/>
  <c r="F19"/>
  <c r="G19" s="1"/>
  <c r="H19" s="1"/>
  <c r="F18"/>
  <c r="G18" s="1"/>
  <c r="H18" s="1"/>
  <c r="F17"/>
  <c r="H21" i="18"/>
  <c r="F19" i="22"/>
  <c r="G19" s="1"/>
  <c r="H19" s="1"/>
  <c r="F16"/>
  <c r="G16" s="1"/>
  <c r="H16" s="1"/>
  <c r="G21" i="18"/>
  <c r="H17" i="16"/>
  <c r="F17"/>
  <c r="G17" s="1"/>
  <c r="F23" i="7"/>
  <c r="G23" s="1"/>
  <c r="H23" s="1"/>
  <c r="F22"/>
  <c r="G22" s="1"/>
  <c r="H22" s="1"/>
  <c r="G20"/>
  <c r="H20" s="1"/>
  <c r="G19"/>
  <c r="H19" s="1"/>
  <c r="F18"/>
  <c r="G18" s="1"/>
  <c r="H18" s="1"/>
  <c r="F17"/>
  <c r="G17" s="1"/>
  <c r="H17" s="1"/>
  <c r="F16"/>
  <c r="F19" i="28"/>
  <c r="G19" s="1"/>
  <c r="H19" s="1"/>
  <c r="F18"/>
  <c r="G18" s="1"/>
  <c r="H18" s="1"/>
  <c r="F17"/>
  <c r="G17" s="1"/>
  <c r="H17" s="1"/>
  <c r="F16"/>
  <c r="F25" s="1"/>
  <c r="B18" i="38" s="1"/>
  <c r="F19" i="36"/>
  <c r="G19" s="1"/>
  <c r="H19" s="1"/>
  <c r="F18"/>
  <c r="G18" s="1"/>
  <c r="H18" s="1"/>
  <c r="F17"/>
  <c r="G17" s="1"/>
  <c r="H17" s="1"/>
  <c r="F16"/>
  <c r="F24" s="1"/>
  <c r="B22" i="38" s="1"/>
  <c r="G17" i="34"/>
  <c r="H17" s="1"/>
  <c r="F18" i="32"/>
  <c r="G18" s="1"/>
  <c r="H18" s="1"/>
  <c r="F17"/>
  <c r="G17" s="1"/>
  <c r="H17" s="1"/>
  <c r="F28" i="22"/>
  <c r="B15" i="38" s="1"/>
  <c r="F18" i="22"/>
  <c r="G18" s="1"/>
  <c r="H18" s="1"/>
  <c r="G17" i="19"/>
  <c r="H17" s="1"/>
  <c r="G16"/>
  <c r="H16" s="1"/>
  <c r="G19" i="18"/>
  <c r="H19" s="1"/>
  <c r="G18"/>
  <c r="H18" s="1"/>
  <c r="G16"/>
  <c r="F19" i="16"/>
  <c r="G19" s="1"/>
  <c r="H19" s="1"/>
  <c r="G18"/>
  <c r="H18" s="1"/>
  <c r="G16"/>
  <c r="H16" s="1"/>
  <c r="H26" i="30" l="1"/>
  <c r="C13" i="38"/>
  <c r="F26" i="30"/>
  <c r="B19" i="38" s="1"/>
  <c r="H25" i="16"/>
  <c r="D12" i="38" s="1"/>
  <c r="D19"/>
  <c r="F26" i="26"/>
  <c r="B17" i="38" s="1"/>
  <c r="G17" i="26"/>
  <c r="F38" i="24"/>
  <c r="B16" i="38" s="1"/>
  <c r="G17" i="24"/>
  <c r="H28" i="22"/>
  <c r="D15" i="38" s="1"/>
  <c r="H28" i="19"/>
  <c r="D14" i="38" s="1"/>
  <c r="H16" i="18"/>
  <c r="F26" i="7"/>
  <c r="B11" i="38" s="1"/>
  <c r="G16" i="7"/>
  <c r="C15" i="38"/>
  <c r="C21"/>
  <c r="G16" i="28"/>
  <c r="G16" i="36"/>
  <c r="C14" i="38"/>
  <c r="G16" i="32"/>
  <c r="F28" i="34"/>
  <c r="B21" i="38" s="1"/>
  <c r="F28" i="19"/>
  <c r="B14" i="38" s="1"/>
  <c r="F25" i="16"/>
  <c r="B12" i="38" s="1"/>
  <c r="C12"/>
  <c r="C19"/>
  <c r="D13" l="1"/>
  <c r="C18"/>
  <c r="H16" i="28"/>
  <c r="H25" s="1"/>
  <c r="D18" i="38" s="1"/>
  <c r="G26" i="26"/>
  <c r="C17" i="38" s="1"/>
  <c r="H17" i="26"/>
  <c r="D17" i="38" s="1"/>
  <c r="C16"/>
  <c r="H17" i="24"/>
  <c r="H38" s="1"/>
  <c r="D16" i="38" s="1"/>
  <c r="B25"/>
  <c r="H16" i="7"/>
  <c r="C22" i="38"/>
  <c r="H16" i="36"/>
  <c r="H24" s="1"/>
  <c r="D22" i="38" s="1"/>
  <c r="C20"/>
  <c r="H16" i="32"/>
  <c r="H27" s="1"/>
  <c r="D20" i="38" s="1"/>
  <c r="C11" l="1"/>
  <c r="C25" s="1"/>
  <c r="H26" i="7"/>
  <c r="D11" i="38" s="1"/>
  <c r="D25" s="1"/>
</calcChain>
</file>

<file path=xl/sharedStrings.xml><?xml version="1.0" encoding="utf-8"?>
<sst xmlns="http://schemas.openxmlformats.org/spreadsheetml/2006/main" count="848" uniqueCount="233">
  <si>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</si>
  <si>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</si>
  <si>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</si>
  <si>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</si>
  <si>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</si>
  <si>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</si>
  <si>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</si>
  <si>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</si>
  <si>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</si>
  <si>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</si>
  <si>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</si>
  <si>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ปฏิบัติงานทั้งหมด</t>
  </si>
  <si>
    <t>ต่อปี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</si>
  <si>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</si>
  <si>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</si>
  <si>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</si>
  <si>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วันละ 6.5 ชม.</t>
  </si>
  <si>
    <t>ชื่อหน่วยนับ
(ครั้ง/อัน/ฉบับ ฯลฯ)</t>
  </si>
  <si>
    <t>ครั้ง</t>
  </si>
  <si>
    <t>3 ชั่วโมง/ครั้ง</t>
  </si>
  <si>
    <t>1 ครั้ง</t>
  </si>
  <si>
    <t>30 นาที/ครั้ง</t>
  </si>
  <si>
    <t>วันละ 390 นาที</t>
  </si>
  <si>
    <t>230*390 = 89700 นาที</t>
  </si>
  <si>
    <t>เรื่อง</t>
  </si>
  <si>
    <t>28 ครั้ง</t>
  </si>
  <si>
    <t>12 ครั้ง</t>
  </si>
  <si>
    <t>ฉบับ</t>
  </si>
  <si>
    <t>โครงการ</t>
  </si>
  <si>
    <t>3 วัน/ครั้ง</t>
  </si>
  <si>
    <t>แบบฟอร์มที่ 1 การศึกษาการทำงาน (Work Study)</t>
  </si>
  <si>
    <t>แบบฟอร์มที่ 2 การศึกษาการทำงาน (Work Study)</t>
  </si>
  <si>
    <t>แบบฟอร์มที่ 3  การวิเคราะห์ภาระงานเพื่อกำหนดความต้องการอัตรากำลัง</t>
  </si>
  <si>
    <t>เวลามาตรฐานหรือ</t>
  </si>
  <si>
    <t>จำนวน</t>
  </si>
  <si>
    <t>อัตรากำลัง</t>
  </si>
  <si>
    <t>ปฏิบัติงานต่อ</t>
  </si>
  <si>
    <t>ที่ต้องการ</t>
  </si>
  <si>
    <t>หน่วยนับ</t>
  </si>
  <si>
    <t>(1x2)</t>
  </si>
  <si>
    <t>(3/89700)</t>
  </si>
  <si>
    <t xml:space="preserve"> </t>
  </si>
  <si>
    <t>แบบฟอร์มที่ 4 วิเคราะห์ความต้องการกำลังคน (แบบสรุปความต้องการกำลังคนขั้นต้น)</t>
  </si>
  <si>
    <t>องค์การอุตสาหกรรมป่าไม้ภาคเหนือบน</t>
  </si>
  <si>
    <t>ส่วนอำนวยการ   งานบริหารบุคคล</t>
  </si>
  <si>
    <t>ผู้ให้ข้อมูล นางสาวเยาวเรศ ต๊ะเสนา หัวหน้างาน (ระดับ 6) งานบริหารบุคคล</t>
  </si>
  <si>
    <t>2. การพิจารณาความดีความชอบ</t>
  </si>
  <si>
    <t>3. การสอบสวน วินัย ลงโทษ</t>
  </si>
  <si>
    <t>4. อัตรากำลัง</t>
  </si>
  <si>
    <t>5. การบรรจุ</t>
  </si>
  <si>
    <t>8. การมอบอำนาจ</t>
  </si>
  <si>
    <t>9. การขอรับพระราชทานเครื่องราชอิสริยาภรณ์</t>
  </si>
  <si>
    <t>10. การฝึกอบรม สัมมนาต่าง ๆ</t>
  </si>
  <si>
    <t>11. จัดทำและเก็บรักษาทะเบียนประวัติผู้ปฏิบัติงาน</t>
  </si>
  <si>
    <t>12. การลาต่าง ๆ</t>
  </si>
  <si>
    <t>ดำเนินการด้านบริหารบุคคล ว่าด้วย การจ้าง เงินเดือน พิจารณาความดีความชอบ การสอบสวน วินัย ลงโทษ อัตรากำลัง</t>
  </si>
  <si>
    <t>บรรจุ แต่งตั้ง โยกยาย การมอบอำนาจ การขอรับพระราชทานเครื่องราชอิสริยาภรณ์ การฝึกอบรม สัมมนาต่าง ๆ</t>
  </si>
  <si>
    <t>จัดทำและเก็บรักษาทะเบียนประวัติผู้ปฏิบัติงาน การลาต่าง ๆ</t>
  </si>
  <si>
    <t>ชื่อกระบวนงาน 1. การจ้างผู้ปฏิบัติงาน</t>
  </si>
  <si>
    <t>1. การจ้างผู้ปฏิบัติงาน</t>
  </si>
  <si>
    <t>มีผู้ปฏิบัติงานตรงตามสายงานที่กำหนด</t>
  </si>
  <si>
    <t xml:space="preserve">   </t>
  </si>
  <si>
    <t>คำสั่ง</t>
  </si>
  <si>
    <t>30 นาที/ฉบับ</t>
  </si>
  <si>
    <t>ชื่อกระบวนงาน 2. การพิจารณาความดีความชอบ</t>
  </si>
  <si>
    <t xml:space="preserve">ผู้ปฏิบัติงานประเมินผลมีความถูกต้องตามหลักเกณฑ์ที่กำหนดและได้รับการพิจารณาความดีความชอบ ประจำปี </t>
  </si>
  <si>
    <t>ทันตามเวลาที่กำหนด</t>
  </si>
  <si>
    <t xml:space="preserve">  </t>
  </si>
  <si>
    <t>ออกคำสั่งเลื่อนขั้นเงินเดือน/ค่าจ้าง พร้อมแจ้งให้หน่วยงานในสังกัด  เพื่อทราบและดำเนินการในส่วนที่เกี่ยวข้อง</t>
  </si>
  <si>
    <t>2 ครั้ง</t>
  </si>
  <si>
    <t>รวบรวมแบบประเมินผลฯ แล้วตรวจสอบความถูกต้องและแยกแบบประเมินฯ เสนอผู้บังคับบัญชาตามสายงาน ก่อนนำเสนอผู้อำนวยการสำนักฯ</t>
  </si>
  <si>
    <t>ครั้ง (8 ส่วน/เขต)</t>
  </si>
  <si>
    <t>3. จัดทำบันทึกรายงาน อ.อ.ป. พร้อมรายละเอียดของผู้ปฏิบัติงาน ประกอบการพิจารณา</t>
  </si>
  <si>
    <t>4. ออกคำสั่งเลื่อนขั้นเงินเดือน/ค่าจ้าง พร้อมแจ้งให้หน่วยงานในสังกัด  เพื่อทราบและดำเนินการในส่วนที่เกี่ยวข้อง</t>
  </si>
  <si>
    <t>1. แจ้งให้หน่วยงานในสังกัด  ประเมินผลการปฏิบัติงานประจำปี ครั้งที่ 1 ตั้งแต่ 1 ตุลาคม - 31 มีนาคม  ดำเนินการช่วง</t>
  </si>
  <si>
    <t xml:space="preserve">   เดือนเมษายน ครั้งที่ 2 ตั้งแต่ 1 เมษายน - 30 กันยายน    ดำเนินการช่วงเดือนตุลาคม</t>
  </si>
  <si>
    <t xml:space="preserve">2. รวบรวมแบบประเมินผลฯ แล้วตรวจสอบความถูกต้องและแยกแบบประเมินฯ เสนอผู้บังคับบัญชาตามสายงาน </t>
  </si>
  <si>
    <t xml:space="preserve">   ก่อนนำเสนอผู้อำนวยการสำนักฯ</t>
  </si>
  <si>
    <t>ผู้ปฏิบัติงานปฏิบัติตาม กฎ ระเบียบ และข้อบังคับของหน่วยงาน</t>
  </si>
  <si>
    <t>ชื่อกระบวนงาน  3. การสอบสวน วินัย ลงโทษ</t>
  </si>
  <si>
    <t>ตรวจสอบเอกสาร พร้อมเสนอความเห็นในการแต่งตั้งคณะกรรมการสอบสวนต่าง ๆ</t>
  </si>
  <si>
    <t>ออกคำสั่งแต่งตั้งคณะกรรมการสอบสวนฯ พร้อมแจ้งให้ผู้ที่เกี่ยวข้อง เพื่อทราบและดำเนินการ</t>
  </si>
  <si>
    <t>พิจารณา/กลั่นกรองพร้อมสรุปผลการสอบสวนฯ ให้ผู้บังคับบัญชาพิจารณา</t>
  </si>
  <si>
    <t>รายงานผลการสอบสวน/ลงโทษ พร้อมความเห็นให้     อ.อ.ป. เพื่อโปรดทราบและพิจารณา</t>
  </si>
  <si>
    <t>1 ชั่วโมง</t>
  </si>
  <si>
    <t>1. ตรวจสอบเอกสาร พร้อมเสนอความเห็นในการแต่งตั้งคณะกรรมการสอบสวนต่าง ๆ</t>
  </si>
  <si>
    <t>2. ออกคำสั่งแต่งตั้งคณะกรรมการสอบสวนฯ พร้อมแจ้งให้ผู้ที่เกี่ยวข้อง เพื่อทราบและดำเนินการ</t>
  </si>
  <si>
    <t>3. พิจารณา/กลั่นกรองพร้อมสรุปผลการสอบสวนฯ ให้ผู้บังคับบัญชาพิจารณา</t>
  </si>
  <si>
    <t>ชื่อกระบวนงาน 4. อัตรากำลัง</t>
  </si>
  <si>
    <t>ควบคุมกรอบอัตรากำลังของหน่วยงานให้เป็นปัจจุบัน</t>
  </si>
  <si>
    <t>ตรวจสอบคำสั่งต่างๆ ที่เกี่ยวกับการปรับปรุงแก้ไขกรอบอัตรากำลัง</t>
  </si>
  <si>
    <t xml:space="preserve">ดำเนินการปรับปรุงแก้ไข ข้อมูลอัตรากำลังของหน่วยงานให้เป็นปัจจุบัน </t>
  </si>
  <si>
    <t>15 นาที/ครั้ง</t>
  </si>
  <si>
    <t>1. ตรวจสอบคำสั่งต่างๆ ที่เกี่ยวกับการปรับปรุงแก้ไขกรอบอัตรากำลัง</t>
  </si>
  <si>
    <t xml:space="preserve">2. ดำเนินการปรับปรุงแก้ไข ข้อมูลอัตรากำลังของหน่วยงานให้เป็นปัจจุบัน </t>
  </si>
  <si>
    <t>ชื่อกระบวนงาน 5. การบรรจุ</t>
  </si>
  <si>
    <t>บรรจุพนักงานสัญญาจ้าง และพนักงานปฏิบัติการสัญญาจ้าง เป็นพนักงานในอัตราประจำ</t>
  </si>
  <si>
    <t>เสนอคำสั่งบรรจุ ให้หน่วยงานในสังกัด เพื่อทราบและดำเนินการในส่วนที่เกี่ยวข้อง พร้อมทั้งแจ้งให้ผู้ได้รับการบรรจุมาทำประวัติพนักงาน และเอกสารหลักฐานต่าง ๆ ที่เกี่ยวข้อง</t>
  </si>
  <si>
    <t>ตรวจสอบคุณสมบัติ และแบบประเมินผลการปฏิบัติงานพร้อมทั้งเสนอความเห็นให้ผู้บังคับบัญชาพิจารณา</t>
  </si>
  <si>
    <t>60 นาที/ครั้ง</t>
  </si>
  <si>
    <t>แต่งตั้ง เลื่อนระดับและชั้น ให้กับผู้ปฏิบัติงานที่มีคุณสมบัติตามหลักเกณฑ์ที่กำหนด</t>
  </si>
  <si>
    <t>ย้ายผู้ปฏิบัติงานให้ตรงตามสายงาน และย้ายผู้ปฏิบัติงานกลับภูมิลำเนา</t>
  </si>
  <si>
    <t>24 ครั้ง</t>
  </si>
  <si>
    <t>ชื่อกระบวนงาน 8. การมอบอำนาจ</t>
  </si>
  <si>
    <t>มอบอำนาจให้กับผู้ปฏิบัติงานนำไปใช้ประกอบการปฏิบัติงานในหน้าที่</t>
  </si>
  <si>
    <t>ตรวจสอบคำสั่งโยกย้ายของหน่วยงาน   และคำสั่งขอ. อ.อ.ป. ว่า มีหัวหน้างาน/ผู้จัดการ/หัวหน้าฝ่าย ได้รับการโยกย้ายไปดำรงตำแหน่งใหม่</t>
  </si>
  <si>
    <t>เสนอความเห็นพร้อมร่างหนังสือมอบอำนาจให้ผู้อำนวยการสำนักฯ พิจารณา</t>
  </si>
  <si>
    <t>เมื่อผู้อำนวยการสำนักฯ พิจารณาแล้ว ดำเนินการออกหนังสือมอบอำนาจช่วง</t>
  </si>
  <si>
    <t xml:space="preserve">ส่งหนังสือมอบอำนาจช่วงให้ หน่วยงานในสังกัด เพื่อทราบและดำเนินการในส่วนที่เกี่ยวข้อง </t>
  </si>
  <si>
    <t>2.เสนอความเห็นพร้อมร่างหนังสือมอบอำนาจให้ผู้อำนวยการสำนักฯ พิจารณา</t>
  </si>
  <si>
    <t>3. เมื่อผู้อำนวยการสำนักฯ พิจารณาแล้ว ดำเนินการออกหนังสือมอบอำนาจช่วง</t>
  </si>
  <si>
    <t xml:space="preserve">4. ส่งหนังสือมอบอำนาจช่วงให้ หน่วยงานในสังกัด เพื่อทราบและดำเนินการในส่วนที่เกี่ยวข้อง </t>
  </si>
  <si>
    <t xml:space="preserve">1. ตรวจสอบคำสั่งโยกย้ายของหน่วยงาน   และคำสั่งขอ. อ.อ.ป. ว่า มีหัวหน้างาน/ผู้จัดการ/หัวหน้าฝ่าย </t>
  </si>
  <si>
    <t xml:space="preserve">   ได้รับการโยกย้ายไปดำรงตำแหน่งใหม่</t>
  </si>
  <si>
    <t>ผู้ปฏิบัติงานได้รับพระราชทานเครื่องราชอิสริยาภรณ์ตามหลักเกณฑ์ที่กำหนด</t>
  </si>
  <si>
    <t>ตรวจสอบคุณสมบัติของผู้ปฏิบัติงานในสังกัดที่เสนอขอพระราชทานเครื่องราชอิสริยาภรณ์ ประจำปี</t>
  </si>
  <si>
    <t>10. การฝึกอบรม สัมมนาต่างๆ</t>
  </si>
  <si>
    <t>ชื่อกระบวนงาน 10. การฝึกอบรม สัมมนาต่างๆ</t>
  </si>
  <si>
    <t>ผู้ปฏิบัติงานมีทักษะ ศักยภาพ และความสามารถในการปฏิบัติงานเพิ่มเติม</t>
  </si>
  <si>
    <t>เขียนโครงการฝึกอบรมเสนอผู้บังคับบัญชาตามสายงาน ก่อนนำเสนอผู้อำนวยการสำนักฯ เพื่อโปรดพิจารณา</t>
  </si>
  <si>
    <t>1. เขียนโครงการฝึกอบรมเสนอผู้บังคับบัญชาตามสายงาน ก่อนนำเสนอผู้อำนวยการสำนักฯ เพื่อโปรดพิจารณา</t>
  </si>
  <si>
    <t>ชื่อกระบวนงาน 11. จัดทำและเก็บรักษาทะเบียนประวัติผู้ปฏิบัติงาน</t>
  </si>
  <si>
    <t>คน</t>
  </si>
  <si>
    <t>ข้อมูลประวัติของผู้ปฏิบัติงานในสังกัดมีความถูกต้องและเป็นปัจจุบัน</t>
  </si>
  <si>
    <t>12. การลาต่างๆ</t>
  </si>
  <si>
    <t>ผู้ปฏิบัติงานในสังกัดปฏิบัติเป็นไปตามข้อบังคับและหลักเกณฑ์ที่หน่วยงานกำหนด</t>
  </si>
  <si>
    <t>ตรวจสอบบันทึกจากหน่วยงานที่เสนอขอลาในส่วนที่เกินอำนาจของผู้จัดการ เช่น การลาคลอด การลาบวช การลาป่วยการลาไปต่างประเทศ การลาเพื่อช่วยภรรยาคลอดบุตร ฯลฯ</t>
  </si>
  <si>
    <t>เสนอผู้อำนวยการสำนักฯ  เพื่อโปรดพิจารณาอนุมัติในส่วนที่เกินอำนวยของผู้อำนวยการสำนักฯ</t>
  </si>
  <si>
    <t>รายงาน อ.อ.ป. เพื่อโปรดพิจารณาอนุมัติในส่วนที่เกินอำนวยของผู้อำนวยการสำนักฯ ได้แก่ การลาไปต่างประเทศ การลาเพื่อช่วยเหลือภรรยาคลอดบุตร</t>
  </si>
  <si>
    <t>เมื่อผู้อำนวยการสำนักฯ / อ.อ.ป.   อนุมัติแล้ว แจ้งให้หน่วยงานในสังกัดเพื่อทราบ และดำเนินการในส่วนที่เกี่ยวข้อง</t>
  </si>
  <si>
    <t>45 นาที/คน</t>
  </si>
  <si>
    <t>60 นาที/คน</t>
  </si>
  <si>
    <t>80 คน</t>
  </si>
  <si>
    <t>50 ฉบับ</t>
  </si>
  <si>
    <t>2 วัน/ครั้ง</t>
  </si>
  <si>
    <t>ตรวจสอบคุณสมบัติของผู้สมัคร</t>
  </si>
  <si>
    <t>1 วัน/ครั้ง</t>
  </si>
  <si>
    <t>จัดทำสัญญาจ้าง</t>
  </si>
  <si>
    <t>จัดเตรียมเอกสารให้แก่ผู้ปฏิบัติงานที่เข้างานใหม่/ตรวจสอบประวัติ (พิมพ์ลายนิ้วมือ)</t>
  </si>
  <si>
    <t>ตรวจสอบบันทึกจากออป.เขตที่ขอจ้างและรวบรวมนำเสนอ อ.อ.ป.</t>
  </si>
  <si>
    <t>จัดทำประกาศรับสมัคร เมื่อได้รับอนุมัติให้จ้างได้</t>
  </si>
  <si>
    <t>ดำเนินการจัดเตรียมข้อสอบ/สอบคัดเลือก/ประกาศผลการคัดเลือกโดยโทรแจ้ง</t>
  </si>
  <si>
    <t>1 ชั่วโมง/ครั้ง</t>
  </si>
  <si>
    <t>30 นาที/คน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</si>
  <si>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</si>
  <si>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</si>
  <si>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</si>
  <si>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</si>
  <si>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</si>
  <si>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</si>
  <si>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จัดทำคำสั่งจ้างเสนอให้ผู้อำนวยการสำนักลงนามในคำสั่งจ้างและจัดทำบันทึกนำส่งคำสั่งแจ้งเวียน</t>
  </si>
  <si>
    <t>หน่วยงานที่เกี่ยวข้องเพื่อทราบและดำเนินการ</t>
  </si>
  <si>
    <t>จัดทำบันทึกแจ้งหน่วยงานให้จัดทำแบบประเมินผลการปฏิบัติงานของผู้ปฏิบัติงาน 2 ครั้ง</t>
  </si>
  <si>
    <t xml:space="preserve">จัดทำบันทึกรายงาน อ.อ.ป. พร้อมรายละเอียดของผลคะแนนประเมินของผู้ปฏิบัติงาน </t>
  </si>
  <si>
    <t>เมื่อ อ.อ.ป. พิจารณาลงโทษ เป็นคำสั่ง/บันทึก นำแจ้ง</t>
  </si>
  <si>
    <t>ผู้เกี่ยวข้องเพื่อทราบและดำเนินการ</t>
  </si>
  <si>
    <t>บันทึกประวัติ</t>
  </si>
  <si>
    <t>5 นาที/คน</t>
  </si>
  <si>
    <t>3 ชม./ครั้ง</t>
  </si>
  <si>
    <t>10 นาที/คน</t>
  </si>
  <si>
    <t>การย้าย</t>
  </si>
  <si>
    <t xml:space="preserve"> - ตรวจสอบคุณสมบัติผู้ปฏิบัติงานที่ขอย้าย</t>
  </si>
  <si>
    <t>การเลื่อนระดับควบ</t>
  </si>
  <si>
    <t xml:space="preserve"> - ตรวจสอบคุณสมบัติของหน่วยงานที่เสนอให้เป็นไปตามหลักเกณฑ์</t>
  </si>
  <si>
    <t>การเลื่อนระดับตามคุณวุฒิ</t>
  </si>
  <si>
    <t xml:space="preserve"> - จัดทำบันทึกและคำสั่งเสนอ ผอส. ลงนาม</t>
  </si>
  <si>
    <t xml:space="preserve"> - เวียนคำสั่งให้หน่วยงานทราบและดำเนินการ</t>
  </si>
  <si>
    <t xml:space="preserve"> - กรณีเกินอำนาจ จัดทำบันทึกเสนอ อ.อ.ป.</t>
  </si>
  <si>
    <t>เพื่อพิจารณา</t>
  </si>
  <si>
    <t xml:space="preserve"> - จัดทำบันทึกเวียนคำสั่ง อ.อ.ป. </t>
  </si>
  <si>
    <t xml:space="preserve"> - บันทึกประวัติ</t>
  </si>
  <si>
    <t xml:space="preserve"> - จัดทำบันทึกเสนอ อ.อ.ป. เพื่อพิจารณา</t>
  </si>
  <si>
    <t xml:space="preserve"> - ตรวจสอบคุณสมบัติผู้ปฏิบัติงานที่หน่วยงานเสนอเลื่อนระดับตามคุณวุฒิ</t>
  </si>
  <si>
    <t xml:space="preserve"> - จัดทำคำสั่งเลื่อนระดับ</t>
  </si>
  <si>
    <t xml:space="preserve"> - จัดทำบันทึกแจ้งเวียนหน่วยงาน</t>
  </si>
  <si>
    <t xml:space="preserve"> - ตรวจสอบคุณสมบัติของผู้ที่เสนอขอแต่งตั้ง ครบถ้วนถูกต้องตามหลักเกณฑ์</t>
  </si>
  <si>
    <t>2 ชั่วโมง/ครั้ง</t>
  </si>
  <si>
    <t>1ชั่วโมง/ครั้ง</t>
  </si>
  <si>
    <t>กรณีตำแหน่งหัวหน้าส่วน/ผู้จัดการ (ระดับ 6-7) และหัวหน้าฝ่าย (ระดับ 7-8)</t>
  </si>
  <si>
    <t>ชื่อกระบวนงาน 6. การย้าย/เลื่อนระดับ-ชั้น</t>
  </si>
  <si>
    <t>6. การย้าย/เลื่อนระดับ-ชั้น</t>
  </si>
  <si>
    <t>กรณีแต่งตั้งพนักงาน ต่างระดับควบ</t>
  </si>
  <si>
    <t xml:space="preserve"> - จัดทำบันทึกเสนอ อ.อ.ป. เพื่อพิจารณาออกคำสั่ง</t>
  </si>
  <si>
    <t>จัดทำบัญชีรายชื่อผู้มีสิทธิขอพระราชทานเครื่องราชฯ</t>
  </si>
  <si>
    <t>2 ชม./ครั้ง</t>
  </si>
  <si>
    <t>จัดทำบันทึกเสนอ อ.อ.ป. เพื่อพิจารณา</t>
  </si>
  <si>
    <t>จัดทำบันทึกรายงานขออนุมัติโครงการฝึกอบรม</t>
  </si>
  <si>
    <t>6 ครั้ง</t>
  </si>
  <si>
    <t>จัดทำบันทึกแจ้งหน่วยงานตามที่ อ.อ.ป. อนุมัติ เพื่อให้ดำเนินการ</t>
  </si>
  <si>
    <t>ดำเนินการจัดฝึกอบรม</t>
  </si>
  <si>
    <t>ตรวจสอบการบันทึกประวัติให้เป็นปัจจุบันอยู่เสมอ</t>
  </si>
  <si>
    <t>ปรับปรุงแฟ้มประวัติให้อยู่ในสภาพพร้อมใช้งาน</t>
  </si>
  <si>
    <t>จ้างเหมา</t>
  </si>
  <si>
    <t>จัดทำบันทึกและรายงาน อ.อ.ป. เพื่อขอบรรจุ</t>
  </si>
  <si>
    <t>3 ชม./ฉบับ</t>
  </si>
  <si>
    <t>ตรวจสอบผู้ได้รับเหรียญเครื่องราชฯ เพื่อให้ลง</t>
  </si>
  <si>
    <t>ลายมือชื่อรับเหรียญเครื่องราช พร้อมจัดทำบันทึกเสนอ อ.อ.ป.</t>
  </si>
  <si>
    <t>ตรวจสอบผู้ที่ต้องคืนเหรียญเครื่องราชฯ ชั้นรอง</t>
  </si>
  <si>
    <t>และรายงาน อ.อ.ป. เพื่อดำเนินการ</t>
  </si>
  <si>
    <t>2 วัน/โครงการ</t>
  </si>
  <si>
    <t>แบบฟอร์มที่ 2  การศึกษาการทำงาน (Work Study)</t>
  </si>
  <si>
    <t>เสนอคำสั่งบรรจุ ให้หน่วยงานในสังกัด เพื่อทราบและดำเนินการในส่วนที่เกี่ยวข้อง พร้อมทั้งแจ้ง</t>
  </si>
  <si>
    <t>ให้ผู้ได้รับการบรรจุมาทำประวัติพนักงาน และเอกสารหลักฐานต่าง ๆ ที่เกี่ยวข้อง</t>
  </si>
  <si>
    <t>4. เมื่อผู้อำนวยการสำนักฯ / อ.อ.ป.   อนุมัติแล้ว แจ้งให้หน่วยงานในสังกัดเพื่อทราบ และดำเนินการในส่วนที่เกี่ยวข้อง</t>
  </si>
  <si>
    <t>2. เสนอผู้อำนวยการสำนักฯ  เพื่อโปรดพิจารณาอนุมัติในส่วนที่เกินอำนวยของผู้อำนวยการสำนักฯ</t>
  </si>
  <si>
    <t xml:space="preserve">1. ตรวจสอบบันทึกจากหน่วยงานที่เสนอขอลาในส่วนที่เกินอำนาจของผู้จัดการ เช่น การลาคลอด การลาบวช </t>
  </si>
  <si>
    <t xml:space="preserve">    การลาป่วยการลาไปต่างประเทศ การลาเพื่อช่วยภรรยาคลอดบุตร ฯลฯ</t>
  </si>
  <si>
    <t xml:space="preserve">3. รายงาน อ.อ.ป. เพื่อโปรดพิจารณาอนุมัติในส่วนที่เกินอำนวยของผู้อำนวยการสำนักฯ ได้แก่ การลาไปต่างประเทศ </t>
  </si>
  <si>
    <t xml:space="preserve">    การลาเพื่อช่วยเหลือภรรยาคลอดบุตร</t>
  </si>
  <si>
    <t>6 โครงการ</t>
  </si>
  <si>
    <t>1. ตรวจสอบบันทึกจากออป.เขตที่ขอจ้างและรวบรวมนำเสนอ อ.อ.ป.</t>
  </si>
  <si>
    <t>2. จัดทำประกาศรับสมัคร เมื่อได้รับอนุมัติให้จ้างได้</t>
  </si>
  <si>
    <t>3. ตรวจสอบคุณสมบัติของผู้สมัคร</t>
  </si>
  <si>
    <t>4. ดำเนินการจัดเตรียมข้อสอบ/สอบคัดเลือก/ประกาศผลการคัดเลือกโดยโทรแจ้ง</t>
  </si>
  <si>
    <t>5. จัดทำคำสั่งจ้างเสนอให้ผู้อำนวยการสำนักลงนามในคำสั่งจ้างและจัดทำบันทึกนำส่งคำสั่งแจ้งเวียน</t>
  </si>
  <si>
    <t xml:space="preserve">    หน่วยงานที่เกี่ยวข้องเพื่อทราบและดำเนินการ</t>
  </si>
  <si>
    <t>6. จัดทำสัญญาจ้าง</t>
  </si>
  <si>
    <t>7. จัดเตรียมเอกสารให้แก่ผู้ปฏิบัติงานที่เข้างานใหม่/ตรวจสอบประวัติ (พิมพ์ลายนิ้วมือ)</t>
  </si>
  <si>
    <t>6. บันทึกประวัติ</t>
  </si>
  <si>
    <t>4. รายงานผลการสอบสวน/ลงโทษ พร้อมความเห็นให้     อ.อ.ป. เพื่อโปรดทราบและพิจารณา</t>
  </si>
  <si>
    <t>5. เมื่อ อ.อ.ป. พิจารณาลงโทษ เป็นคำสั่ง/บันทึก นำแจ้งผู้เกี่ยวข้องเพื่อทราบและดำเนินการ</t>
  </si>
  <si>
    <t xml:space="preserve"> - กรณีเกินอำนาจ จัดทำบันทึกเสนอ อ.อ.ป.เพื่อพิจารณา</t>
  </si>
  <si>
    <t>ชื่อกระบวนงาน 9. การขอรับพระราชทานเครื่องราชอิสริยาภรณ์</t>
  </si>
  <si>
    <t>ตรวจสอบผู้ที่ต้องคืนเหรียญเครื่องราชฯ ชั้นรองและรายงาน อ.อ.ป. เพื่อดำเนินการ</t>
  </si>
  <si>
    <t>ตรวจสอบผู้ได้รับเหรียญเครื่องราชฯ เพื่อให้ลงลายมือชื่อรับเหรียญเครื่องราช พร้อมจัดทำบันทึกเสนอ อ.อ.ป.</t>
  </si>
  <si>
    <t>2. จัดทำบันทึกรายงานขออนุมัติโครงการฝึกอบรม</t>
  </si>
  <si>
    <t>3. จัดทำบันทึกแจ้งหน่วยงานตามที่ อ.อ.ป. อนุมัติ เพื่อให้ดำเนินการ</t>
  </si>
  <si>
    <t>4. ดำเนินการจัดฝึกอบรม</t>
  </si>
  <si>
    <t>2. ปรับปรุงแฟ้มประวัติให้อยู่ในสภาพพร้อมใช้งาน</t>
  </si>
  <si>
    <t>1. ตรวจสอบการบันทึกประวัติให้เป็นปัจจุบันอยู่เสมอ</t>
  </si>
  <si>
    <t>ชื่อกระบวนงาน 12. การลาต่างๆ</t>
  </si>
  <si>
    <t>7. การแต่งตั้ง</t>
  </si>
  <si>
    <t>ชื่อกระบวนงาน 7. การแต่งตั้ง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</si>
</sst>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  <numFmt numFmtId="191" formatCode="_(* #,##0.00000_);_(* \(#,##0.00000\);_(* &quot;-&quot;??_);_(@_)"/>
  </numFmts>
  <fonts count="20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sz val="16"/>
      <color rgb="FF000000"/>
      <name val="TH SarabunPSK"/>
      <family val="2"/>
    </font>
    <font>
      <sz val="13"/>
      <color theme="1"/>
      <name val="TH SarabunIT๙"/>
      <family val="2"/>
    </font>
    <font>
      <b/>
      <sz val="13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  <font>
      <sz val="14"/>
      <name val="TH SarabunPSK"/>
      <family val="2"/>
    </font>
    <font>
      <sz val="16"/>
      <name val="TH SarabunPSK"/>
      <family val="2"/>
    </font>
    <font>
      <sz val="13"/>
      <name val="TH SarabunPSK"/>
      <family val="2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87" fontId="9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12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1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Alignment="1"/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1" fillId="2" borderId="8" xfId="0" applyFont="1" applyFill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Border="1"/>
    <xf numFmtId="0" fontId="3" fillId="0" borderId="11" xfId="0" applyFont="1" applyBorder="1" applyAlignment="1">
      <alignment horizontal="center"/>
    </xf>
    <xf numFmtId="0" fontId="4" fillId="0" borderId="0" xfId="0" applyFont="1" applyAlignment="1">
      <alignment horizontal="left" indent="8"/>
    </xf>
    <xf numFmtId="0" fontId="4" fillId="0" borderId="0" xfId="0" applyFont="1"/>
    <xf numFmtId="188" fontId="3" fillId="0" borderId="11" xfId="0" applyNumberFormat="1" applyFont="1" applyBorder="1" applyAlignment="1">
      <alignment horizontal="center"/>
    </xf>
    <xf numFmtId="188" fontId="6" fillId="0" borderId="13" xfId="0" applyNumberFormat="1" applyFont="1" applyBorder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8" fontId="6" fillId="0" borderId="11" xfId="0" applyNumberFormat="1" applyFont="1" applyBorder="1" applyAlignment="1">
      <alignment horizontal="center"/>
    </xf>
    <xf numFmtId="0" fontId="5" fillId="0" borderId="1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1" xfId="0" applyFont="1" applyBorder="1" applyAlignment="1">
      <alignment horizontal="center" vertical="top"/>
    </xf>
    <xf numFmtId="188" fontId="3" fillId="0" borderId="11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11" xfId="0" applyFont="1" applyBorder="1" applyAlignment="1"/>
    <xf numFmtId="189" fontId="2" fillId="0" borderId="11" xfId="1" applyNumberFormat="1" applyFont="1" applyBorder="1" applyAlignment="1"/>
    <xf numFmtId="190" fontId="2" fillId="0" borderId="11" xfId="0" applyNumberFormat="1" applyFont="1" applyBorder="1"/>
    <xf numFmtId="0" fontId="8" fillId="2" borderId="9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188" fontId="2" fillId="0" borderId="0" xfId="0" applyNumberFormat="1" applyFont="1" applyBorder="1"/>
    <xf numFmtId="0" fontId="10" fillId="0" borderId="1" xfId="0" applyFont="1" applyBorder="1" applyAlignment="1"/>
    <xf numFmtId="0" fontId="10" fillId="0" borderId="0" xfId="0" applyFont="1" applyBorder="1" applyAlignment="1"/>
    <xf numFmtId="0" fontId="10" fillId="0" borderId="2" xfId="0" applyFont="1" applyBorder="1" applyAlignment="1"/>
    <xf numFmtId="0" fontId="11" fillId="0" borderId="0" xfId="0" applyFont="1" applyBorder="1"/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5" xfId="0" applyFont="1" applyBorder="1" applyAlignment="1"/>
    <xf numFmtId="0" fontId="1" fillId="0" borderId="3" xfId="0" applyFont="1" applyBorder="1"/>
    <xf numFmtId="0" fontId="12" fillId="0" borderId="1" xfId="0" applyFont="1" applyBorder="1" applyAlignment="1">
      <alignment vertical="top" wrapText="1"/>
    </xf>
    <xf numFmtId="0" fontId="0" fillId="0" borderId="0" xfId="0" applyBorder="1" applyAlignment="1"/>
    <xf numFmtId="0" fontId="0" fillId="0" borderId="2" xfId="0" applyBorder="1" applyAlignment="1"/>
    <xf numFmtId="0" fontId="13" fillId="0" borderId="1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3" fillId="0" borderId="1" xfId="0" applyFont="1" applyBorder="1"/>
    <xf numFmtId="0" fontId="3" fillId="0" borderId="10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188" fontId="3" fillId="0" borderId="11" xfId="0" applyNumberFormat="1" applyFont="1" applyBorder="1" applyAlignment="1">
      <alignment horizontal="center" vertical="top" wrapText="1"/>
    </xf>
    <xf numFmtId="0" fontId="14" fillId="0" borderId="1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188" fontId="6" fillId="0" borderId="1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189" fontId="12" fillId="0" borderId="11" xfId="1" applyNumberFormat="1" applyFont="1" applyBorder="1" applyAlignment="1"/>
    <xf numFmtId="0" fontId="13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11" xfId="0" applyFont="1" applyBorder="1"/>
    <xf numFmtId="188" fontId="15" fillId="0" borderId="13" xfId="0" applyNumberFormat="1" applyFont="1" applyBorder="1"/>
    <xf numFmtId="0" fontId="15" fillId="0" borderId="13" xfId="0" applyFont="1" applyBorder="1"/>
    <xf numFmtId="0" fontId="16" fillId="0" borderId="0" xfId="0" applyFont="1" applyAlignment="1">
      <alignment horizontal="left" indent="8"/>
    </xf>
    <xf numFmtId="0" fontId="16" fillId="0" borderId="0" xfId="0" applyFont="1"/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188" fontId="2" fillId="0" borderId="11" xfId="0" applyNumberFormat="1" applyFont="1" applyBorder="1" applyAlignment="1">
      <alignment horizontal="center" vertical="top"/>
    </xf>
    <xf numFmtId="0" fontId="15" fillId="0" borderId="10" xfId="0" applyFont="1" applyBorder="1"/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188" fontId="15" fillId="0" borderId="11" xfId="0" applyNumberFormat="1" applyFont="1" applyBorder="1"/>
    <xf numFmtId="0" fontId="2" fillId="0" borderId="11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188" fontId="2" fillId="0" borderId="1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190" fontId="2" fillId="0" borderId="13" xfId="1" applyNumberFormat="1" applyFont="1" applyBorder="1" applyAlignment="1">
      <alignment horizontal="center"/>
    </xf>
    <xf numFmtId="188" fontId="15" fillId="0" borderId="10" xfId="0" applyNumberFormat="1" applyFont="1" applyBorder="1"/>
    <xf numFmtId="188" fontId="15" fillId="0" borderId="11" xfId="0" applyNumberFormat="1" applyFont="1" applyBorder="1" applyAlignment="1">
      <alignment vertical="top"/>
    </xf>
    <xf numFmtId="188" fontId="15" fillId="0" borderId="10" xfId="0" applyNumberFormat="1" applyFont="1" applyBorder="1" applyAlignment="1">
      <alignment vertical="top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/>
    <xf numFmtId="188" fontId="7" fillId="0" borderId="13" xfId="0" applyNumberFormat="1" applyFont="1" applyBorder="1" applyAlignment="1">
      <alignment horizontal="center"/>
    </xf>
    <xf numFmtId="188" fontId="7" fillId="0" borderId="13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188" fontId="2" fillId="0" borderId="1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1" xfId="0" applyFont="1" applyBorder="1" applyAlignment="1">
      <alignment horizontal="center" wrapText="1"/>
    </xf>
    <xf numFmtId="188" fontId="2" fillId="0" borderId="11" xfId="0" applyNumberFormat="1" applyFont="1" applyBorder="1" applyAlignment="1">
      <alignment horizontal="center" wrapText="1"/>
    </xf>
    <xf numFmtId="188" fontId="15" fillId="0" borderId="11" xfId="0" applyNumberFormat="1" applyFont="1" applyBorder="1" applyAlignment="1"/>
    <xf numFmtId="0" fontId="2" fillId="0" borderId="9" xfId="0" applyFont="1" applyBorder="1"/>
    <xf numFmtId="189" fontId="2" fillId="0" borderId="13" xfId="1" applyNumberFormat="1" applyFont="1" applyBorder="1"/>
    <xf numFmtId="188" fontId="2" fillId="0" borderId="13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188" fontId="15" fillId="0" borderId="0" xfId="0" applyNumberFormat="1" applyFont="1" applyBorder="1" applyAlignment="1">
      <alignment vertical="top"/>
    </xf>
    <xf numFmtId="0" fontId="15" fillId="0" borderId="12" xfId="0" applyFont="1" applyBorder="1"/>
    <xf numFmtId="0" fontId="17" fillId="0" borderId="11" xfId="0" applyFont="1" applyBorder="1" applyAlignment="1">
      <alignment vertical="top" wrapText="1"/>
    </xf>
    <xf numFmtId="0" fontId="17" fillId="0" borderId="11" xfId="0" applyFont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190" fontId="15" fillId="0" borderId="11" xfId="0" applyNumberFormat="1" applyFont="1" applyBorder="1"/>
    <xf numFmtId="190" fontId="2" fillId="0" borderId="11" xfId="1" applyNumberFormat="1" applyFont="1" applyBorder="1" applyAlignment="1"/>
    <xf numFmtId="190" fontId="12" fillId="0" borderId="11" xfId="1" applyNumberFormat="1" applyFont="1" applyBorder="1" applyAlignment="1"/>
    <xf numFmtId="190" fontId="1" fillId="0" borderId="11" xfId="0" applyNumberFormat="1" applyFont="1" applyBorder="1"/>
    <xf numFmtId="0" fontId="1" fillId="0" borderId="11" xfId="0" applyFont="1" applyBorder="1"/>
    <xf numFmtId="0" fontId="12" fillId="0" borderId="11" xfId="0" applyFont="1" applyBorder="1" applyAlignment="1">
      <alignment vertical="top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3" fillId="0" borderId="11" xfId="0" applyFont="1" applyBorder="1" applyAlignment="1">
      <alignment vertical="top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2" fillId="0" borderId="0" xfId="0" applyFont="1" applyBorder="1" applyAlignment="1"/>
    <xf numFmtId="188" fontId="8" fillId="0" borderId="0" xfId="0" applyNumberFormat="1" applyFont="1"/>
    <xf numFmtId="191" fontId="1" fillId="0" borderId="0" xfId="0" applyNumberFormat="1" applyFont="1"/>
    <xf numFmtId="189" fontId="7" fillId="0" borderId="9" xfId="0" applyNumberFormat="1" applyFont="1" applyFill="1" applyBorder="1"/>
    <xf numFmtId="190" fontId="7" fillId="0" borderId="9" xfId="0" applyNumberFormat="1" applyFont="1" applyFill="1" applyBorder="1"/>
    <xf numFmtId="0" fontId="7" fillId="0" borderId="9" xfId="0" applyFont="1" applyBorder="1"/>
    <xf numFmtId="0" fontId="8" fillId="0" borderId="9" xfId="0" applyFont="1" applyBorder="1"/>
    <xf numFmtId="0" fontId="7" fillId="2" borderId="9" xfId="0" applyFont="1" applyFill="1" applyBorder="1"/>
    <xf numFmtId="189" fontId="7" fillId="2" borderId="9" xfId="0" applyNumberFormat="1" applyFont="1" applyFill="1" applyBorder="1"/>
    <xf numFmtId="0" fontId="7" fillId="0" borderId="9" xfId="0" applyFont="1" applyBorder="1" applyAlignment="1">
      <alignment horizontal="center"/>
    </xf>
    <xf numFmtId="0" fontId="2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2" fillId="0" borderId="1" xfId="0" applyFont="1" applyBorder="1" applyAlignment="1"/>
    <xf numFmtId="0" fontId="18" fillId="0" borderId="0" xfId="0" applyFont="1" applyBorder="1" applyAlignment="1">
      <alignment vertical="top"/>
    </xf>
    <xf numFmtId="0" fontId="18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opLeftCell="A10" zoomScaleNormal="100" zoomScaleSheetLayoutView="100" workbookViewId="0">
      <selection activeCell="A21" sqref="A21"/>
    </sheetView>
  </sheetViews>
  <sheetFormatPr defaultColWidth="9.125" defaultRowHeight="21"/>
  <cols>
    <col min="1" max="3" width="9.125" style="13"/>
    <col min="4" max="4" width="18.625" style="13" customWidth="1"/>
    <col min="5" max="7" width="9.125" style="13"/>
    <col min="8" max="8" width="12.125" style="13" customWidth="1"/>
    <col min="9" max="9" width="14.25" style="13" customWidth="1"/>
    <col min="10" max="16384" width="9.125" style="13"/>
  </cols>
  <sheetData>
    <row r="1" spans="1:10">
      <c r="A1" s="187" t="s">
        <v>30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15</v>
      </c>
      <c r="B2" s="187"/>
      <c r="C2" s="187"/>
      <c r="D2" s="187"/>
      <c r="E2" s="187"/>
      <c r="F2" s="187"/>
      <c r="G2" s="187"/>
      <c r="H2" s="187"/>
    </row>
    <row r="3" spans="1:10">
      <c r="A3" s="8"/>
      <c r="B3" s="8"/>
      <c r="C3" s="8"/>
      <c r="D3" s="8"/>
      <c r="E3" s="8"/>
      <c r="F3" s="8"/>
      <c r="G3" s="8"/>
      <c r="H3" s="8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8" spans="1:10">
      <c r="A8" s="14" t="s">
        <v>2</v>
      </c>
      <c r="B8" s="15"/>
      <c r="C8" s="15"/>
      <c r="D8" s="15"/>
      <c r="E8" s="15"/>
      <c r="F8" s="15"/>
      <c r="G8" s="15"/>
      <c r="H8" s="16"/>
    </row>
    <row r="9" spans="1:10">
      <c r="A9" s="50" t="s">
        <v>55</v>
      </c>
      <c r="B9" s="11"/>
      <c r="C9" s="11"/>
      <c r="D9" s="11"/>
      <c r="E9" s="11"/>
      <c r="F9" s="11"/>
      <c r="G9" s="11"/>
      <c r="H9" s="12"/>
    </row>
    <row r="10" spans="1:10">
      <c r="A10" s="50" t="s">
        <v>56</v>
      </c>
      <c r="B10" s="11"/>
      <c r="C10" s="11"/>
      <c r="D10" s="11"/>
      <c r="E10" s="11"/>
      <c r="F10" s="11"/>
      <c r="G10" s="11"/>
      <c r="H10" s="12"/>
    </row>
    <row r="11" spans="1:10">
      <c r="A11" s="60" t="s">
        <v>57</v>
      </c>
      <c r="B11" s="18"/>
      <c r="C11" s="18"/>
      <c r="D11" s="18"/>
      <c r="E11" s="18"/>
      <c r="F11" s="18"/>
      <c r="G11" s="18"/>
      <c r="H11" s="19"/>
    </row>
    <row r="13" spans="1:10">
      <c r="A13" s="14" t="s">
        <v>1</v>
      </c>
      <c r="B13" s="15"/>
      <c r="C13" s="15"/>
      <c r="D13" s="15"/>
      <c r="E13" s="15"/>
      <c r="F13" s="15"/>
      <c r="G13" s="15"/>
      <c r="H13" s="16"/>
    </row>
    <row r="14" spans="1:10">
      <c r="A14" s="50" t="s">
        <v>59</v>
      </c>
      <c r="B14" s="11"/>
      <c r="C14" s="11"/>
      <c r="D14" s="11"/>
      <c r="E14" s="11"/>
      <c r="F14" s="11"/>
      <c r="G14" s="11"/>
      <c r="H14" s="12"/>
    </row>
    <row r="15" spans="1:10">
      <c r="A15" s="50" t="s">
        <v>46</v>
      </c>
      <c r="B15" s="11"/>
      <c r="C15" s="11"/>
      <c r="D15" s="11"/>
      <c r="E15" s="11"/>
      <c r="F15" s="11"/>
      <c r="G15" s="11"/>
      <c r="H15" s="12"/>
    </row>
    <row r="16" spans="1:10">
      <c r="A16" s="50" t="s">
        <v>47</v>
      </c>
      <c r="B16" s="11"/>
      <c r="C16" s="11"/>
      <c r="D16" s="11"/>
      <c r="E16" s="11"/>
      <c r="F16" s="11"/>
      <c r="G16" s="11"/>
      <c r="H16" s="12"/>
    </row>
    <row r="17" spans="1:8">
      <c r="A17" s="50" t="s">
        <v>48</v>
      </c>
      <c r="B17" s="11"/>
      <c r="C17" s="11"/>
      <c r="D17" s="11"/>
      <c r="E17" s="11"/>
      <c r="F17" s="11"/>
      <c r="G17" s="11"/>
      <c r="H17" s="12"/>
    </row>
    <row r="18" spans="1:8">
      <c r="A18" s="50" t="s">
        <v>49</v>
      </c>
      <c r="B18" s="11"/>
      <c r="C18" s="11"/>
      <c r="D18" s="11"/>
      <c r="E18" s="11"/>
      <c r="F18" s="11"/>
      <c r="G18" s="11"/>
      <c r="H18" s="12"/>
    </row>
    <row r="19" spans="1:8">
      <c r="A19" s="50" t="s">
        <v>180</v>
      </c>
      <c r="B19" s="11"/>
      <c r="C19" s="11"/>
      <c r="D19" s="11"/>
      <c r="E19" s="11"/>
      <c r="F19" s="11"/>
      <c r="G19" s="11"/>
      <c r="H19" s="12"/>
    </row>
    <row r="20" spans="1:8">
      <c r="A20" s="50" t="s">
        <v>231</v>
      </c>
      <c r="B20" s="11"/>
      <c r="C20" s="11"/>
      <c r="D20" s="11"/>
      <c r="E20" s="11"/>
      <c r="F20" s="11"/>
      <c r="G20" s="11"/>
      <c r="H20" s="12"/>
    </row>
    <row r="21" spans="1:8">
      <c r="A21" s="50" t="s">
        <v>50</v>
      </c>
      <c r="B21" s="11"/>
      <c r="C21" s="11"/>
      <c r="D21" s="11"/>
      <c r="E21" s="11"/>
      <c r="F21" s="11"/>
      <c r="G21" s="11"/>
      <c r="H21" s="12"/>
    </row>
    <row r="22" spans="1:8">
      <c r="A22" s="50" t="s">
        <v>51</v>
      </c>
      <c r="B22" s="11"/>
      <c r="C22" s="11"/>
      <c r="D22" s="11"/>
      <c r="E22" s="11"/>
      <c r="F22" s="11"/>
      <c r="G22" s="11"/>
      <c r="H22" s="12"/>
    </row>
    <row r="23" spans="1:8">
      <c r="A23" s="50" t="s">
        <v>52</v>
      </c>
      <c r="B23" s="11"/>
      <c r="C23" s="11"/>
      <c r="D23" s="11"/>
      <c r="E23" s="11"/>
      <c r="F23" s="11"/>
      <c r="G23" s="11"/>
      <c r="H23" s="12"/>
    </row>
    <row r="24" spans="1:8">
      <c r="A24" s="50" t="s">
        <v>53</v>
      </c>
      <c r="B24" s="11"/>
      <c r="C24" s="11"/>
      <c r="D24" s="11"/>
      <c r="E24" s="11"/>
      <c r="F24" s="11"/>
      <c r="G24" s="11"/>
      <c r="H24" s="12"/>
    </row>
    <row r="25" spans="1:8">
      <c r="A25" s="50" t="s">
        <v>54</v>
      </c>
      <c r="B25" s="11"/>
      <c r="C25" s="11"/>
      <c r="D25" s="11"/>
      <c r="E25" s="11"/>
      <c r="F25" s="11"/>
      <c r="G25" s="11"/>
      <c r="H25" s="12"/>
    </row>
    <row r="26" spans="1:8">
      <c r="A26" s="10"/>
      <c r="B26" s="11"/>
      <c r="C26" s="11"/>
      <c r="D26" s="11"/>
      <c r="E26" s="11"/>
      <c r="F26" s="11"/>
      <c r="G26" s="11"/>
      <c r="H26" s="12"/>
    </row>
    <row r="27" spans="1:8">
      <c r="A27" s="10"/>
      <c r="B27" s="11"/>
      <c r="C27" s="11"/>
      <c r="D27" s="11"/>
      <c r="E27" s="11"/>
      <c r="F27" s="11"/>
      <c r="G27" s="11"/>
      <c r="H27" s="12"/>
    </row>
    <row r="28" spans="1:8">
      <c r="A28" s="10"/>
      <c r="B28" s="11"/>
      <c r="C28" s="11"/>
      <c r="D28" s="11"/>
      <c r="E28" s="11"/>
      <c r="F28" s="11"/>
      <c r="G28" s="11"/>
      <c r="H28" s="12"/>
    </row>
    <row r="29" spans="1:8">
      <c r="A29" s="10"/>
      <c r="B29" s="11"/>
      <c r="C29" s="11"/>
      <c r="D29" s="11"/>
      <c r="E29" s="11"/>
      <c r="F29" s="11"/>
      <c r="G29" s="11"/>
      <c r="H29" s="12"/>
    </row>
    <row r="30" spans="1:8">
      <c r="A30" s="10"/>
      <c r="B30" s="11"/>
      <c r="C30" s="11"/>
      <c r="D30" s="11"/>
      <c r="E30" s="11"/>
      <c r="F30" s="11"/>
      <c r="G30" s="11"/>
      <c r="H30" s="12"/>
    </row>
    <row r="31" spans="1:8">
      <c r="A31" s="17"/>
      <c r="B31" s="18"/>
      <c r="C31" s="18"/>
      <c r="D31" s="18"/>
      <c r="E31" s="18"/>
      <c r="F31" s="18"/>
      <c r="G31" s="18"/>
      <c r="H31" s="19"/>
    </row>
  </sheetData>
  <mergeCells count="2">
    <mergeCell ref="A1:H1"/>
    <mergeCell ref="A2:H2"/>
  </mergeCells>
  <printOptions horizontalCentered="1"/>
  <pageMargins left="0.23622047244094491" right="0.23622047244094491" top="0.8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9"/>
  <sheetViews>
    <sheetView workbookViewId="0">
      <selection activeCell="B24" sqref="B24"/>
    </sheetView>
  </sheetViews>
  <sheetFormatPr defaultColWidth="9.125" defaultRowHeight="21"/>
  <cols>
    <col min="1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8"/>
      <c r="B3" s="8"/>
      <c r="C3" s="8"/>
      <c r="D3" s="8"/>
      <c r="E3" s="8"/>
      <c r="F3" s="8"/>
      <c r="G3" s="8"/>
      <c r="H3" s="8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59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60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 ht="21" customHeight="1">
      <c r="A16" s="175" t="s">
        <v>210</v>
      </c>
      <c r="B16" s="62"/>
      <c r="C16" s="62"/>
      <c r="D16" s="62"/>
      <c r="E16" s="62"/>
      <c r="F16" s="62"/>
      <c r="G16" s="62"/>
      <c r="H16" s="63"/>
    </row>
    <row r="17" spans="1:8" s="11" customFormat="1" ht="21" customHeight="1">
      <c r="A17" s="99" t="s">
        <v>211</v>
      </c>
      <c r="B17" s="62"/>
      <c r="C17" s="62"/>
      <c r="D17" s="62"/>
      <c r="E17" s="62"/>
      <c r="F17" s="62"/>
      <c r="G17" s="62"/>
      <c r="H17" s="63"/>
    </row>
    <row r="18" spans="1:8" s="11" customFormat="1">
      <c r="A18" s="99" t="s">
        <v>212</v>
      </c>
      <c r="H18" s="12"/>
    </row>
    <row r="19" spans="1:8" s="11" customFormat="1">
      <c r="A19" s="99" t="s">
        <v>213</v>
      </c>
      <c r="H19" s="12"/>
    </row>
    <row r="20" spans="1:8" s="11" customFormat="1">
      <c r="A20" s="99" t="s">
        <v>214</v>
      </c>
      <c r="H20" s="12"/>
    </row>
    <row r="21" spans="1:8" s="11" customFormat="1">
      <c r="A21" s="99" t="s">
        <v>215</v>
      </c>
      <c r="H21" s="12"/>
    </row>
    <row r="22" spans="1:8" s="11" customFormat="1">
      <c r="A22" s="99" t="s">
        <v>216</v>
      </c>
      <c r="H22" s="12"/>
    </row>
    <row r="23" spans="1:8" s="11" customFormat="1">
      <c r="A23" s="99" t="s">
        <v>217</v>
      </c>
      <c r="H23" s="12"/>
    </row>
    <row r="24" spans="1:8" s="11" customFormat="1">
      <c r="A24" s="20"/>
      <c r="H24" s="12"/>
    </row>
    <row r="25" spans="1:8" s="11" customFormat="1">
      <c r="A25" s="20"/>
      <c r="H25" s="12"/>
    </row>
    <row r="26" spans="1:8" s="11" customFormat="1">
      <c r="A26" s="20"/>
      <c r="H26" s="12"/>
    </row>
    <row r="27" spans="1:8" s="11" customFormat="1">
      <c r="A27" s="10"/>
      <c r="H27" s="12"/>
    </row>
    <row r="28" spans="1:8" s="11" customFormat="1">
      <c r="A28" s="10"/>
      <c r="H28" s="12"/>
    </row>
    <row r="29" spans="1:8" s="11" customFormat="1">
      <c r="A29" s="10"/>
      <c r="H29" s="12"/>
    </row>
    <row r="30" spans="1:8" s="11" customFormat="1">
      <c r="A30" s="17"/>
      <c r="B30" s="18"/>
      <c r="C30" s="18"/>
      <c r="D30" s="18"/>
      <c r="E30" s="18"/>
      <c r="F30" s="18"/>
      <c r="G30" s="18"/>
      <c r="H30" s="19"/>
    </row>
    <row r="31" spans="1:8" s="11" customFormat="1"/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  <row r="289" s="11" customFormat="1"/>
  </sheetData>
  <mergeCells count="2">
    <mergeCell ref="A1:H1"/>
    <mergeCell ref="A2:H2"/>
  </mergeCells>
  <printOptions horizontalCentered="1"/>
  <pageMargins left="0.23622047244094491" right="0.23622047244094491" top="0.8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J287"/>
  <sheetViews>
    <sheetView topLeftCell="A13" workbookViewId="0">
      <selection activeCell="A17" sqref="A17"/>
    </sheetView>
  </sheetViews>
  <sheetFormatPr defaultColWidth="9.125" defaultRowHeight="18.75"/>
  <cols>
    <col min="1" max="1" width="4" style="2" customWidth="1"/>
    <col min="2" max="2" width="33.75" style="2" customWidth="1"/>
    <col min="3" max="3" width="6.625" style="2" customWidth="1"/>
    <col min="4" max="4" width="12.625" style="2" bestFit="1" customWidth="1"/>
    <col min="5" max="5" width="8.125" style="2" bestFit="1" customWidth="1"/>
    <col min="6" max="6" width="11.5" style="2" customWidth="1"/>
    <col min="7" max="7" width="8" style="2" customWidth="1"/>
    <col min="8" max="8" width="7.25" style="2" customWidth="1"/>
    <col min="9" max="9" width="5.25" style="2" customWidth="1"/>
    <col min="10" max="10" width="4.375" style="2" customWidth="1"/>
    <col min="11" max="16384" width="9.125" style="2"/>
  </cols>
  <sheetData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>
      <c r="B7" s="3"/>
      <c r="C7" s="3"/>
      <c r="D7" s="3"/>
      <c r="E7" s="3"/>
      <c r="F7" s="3"/>
      <c r="G7" s="3"/>
    </row>
    <row r="8" spans="1:10">
      <c r="A8" s="2" t="s">
        <v>58</v>
      </c>
      <c r="B8" s="3"/>
      <c r="C8" s="3"/>
      <c r="D8" s="3"/>
      <c r="E8" s="3"/>
      <c r="F8" s="3"/>
      <c r="G8" s="3"/>
    </row>
    <row r="9" spans="1:10" s="3" customFormat="1"/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 ht="21" customHeight="1">
      <c r="A16" s="91">
        <v>1</v>
      </c>
      <c r="B16" s="92" t="s">
        <v>139</v>
      </c>
      <c r="C16" s="91" t="s">
        <v>18</v>
      </c>
      <c r="D16" s="91" t="s">
        <v>21</v>
      </c>
      <c r="E16" s="91">
        <v>12</v>
      </c>
      <c r="F16" s="7">
        <f>E16*30</f>
        <v>360</v>
      </c>
      <c r="G16" s="93">
        <f>F16/89700</f>
        <v>4.0133779264214043E-3</v>
      </c>
      <c r="H16" s="105">
        <f>G16</f>
        <v>4.0133779264214043E-3</v>
      </c>
      <c r="I16" s="94"/>
      <c r="J16" s="94"/>
    </row>
    <row r="17" spans="1:10" s="3" customFormat="1">
      <c r="A17" s="95">
        <v>2</v>
      </c>
      <c r="B17" s="96" t="s">
        <v>140</v>
      </c>
      <c r="C17" s="95" t="s">
        <v>18</v>
      </c>
      <c r="D17" s="95" t="s">
        <v>136</v>
      </c>
      <c r="E17" s="95">
        <v>12</v>
      </c>
      <c r="F17" s="95">
        <f>E17*390</f>
        <v>4680</v>
      </c>
      <c r="G17" s="93">
        <f t="shared" ref="G17:G23" si="0">F17/89700</f>
        <v>5.2173913043478258E-2</v>
      </c>
      <c r="H17" s="97">
        <f t="shared" ref="H17:H26" si="1">G17</f>
        <v>5.2173913043478258E-2</v>
      </c>
      <c r="I17" s="86"/>
      <c r="J17" s="86"/>
    </row>
    <row r="18" spans="1:10" s="3" customFormat="1">
      <c r="A18" s="95">
        <v>3</v>
      </c>
      <c r="B18" s="96" t="s">
        <v>135</v>
      </c>
      <c r="C18" s="95" t="s">
        <v>18</v>
      </c>
      <c r="D18" s="95" t="s">
        <v>136</v>
      </c>
      <c r="E18" s="95">
        <v>12</v>
      </c>
      <c r="F18" s="95">
        <f>E18*390</f>
        <v>4680</v>
      </c>
      <c r="G18" s="93">
        <f t="shared" si="0"/>
        <v>5.2173913043478258E-2</v>
      </c>
      <c r="H18" s="97">
        <f t="shared" si="1"/>
        <v>5.2173913043478258E-2</v>
      </c>
      <c r="I18" s="86"/>
      <c r="J18" s="86"/>
    </row>
    <row r="19" spans="1:10" s="3" customFormat="1" ht="36" customHeight="1">
      <c r="A19" s="95">
        <v>4</v>
      </c>
      <c r="B19" s="96" t="s">
        <v>141</v>
      </c>
      <c r="C19" s="95" t="s">
        <v>18</v>
      </c>
      <c r="D19" s="95" t="s">
        <v>29</v>
      </c>
      <c r="E19" s="95">
        <v>12</v>
      </c>
      <c r="F19" s="98">
        <f>E19*1170</f>
        <v>14040</v>
      </c>
      <c r="G19" s="93">
        <f t="shared" si="0"/>
        <v>0.15652173913043479</v>
      </c>
      <c r="H19" s="106">
        <f t="shared" si="1"/>
        <v>0.15652173913043479</v>
      </c>
      <c r="I19" s="86"/>
      <c r="J19" s="86"/>
    </row>
    <row r="20" spans="1:10" s="3" customFormat="1" ht="39" customHeight="1">
      <c r="A20" s="95">
        <v>5</v>
      </c>
      <c r="B20" s="96" t="s">
        <v>150</v>
      </c>
      <c r="C20" s="95" t="s">
        <v>18</v>
      </c>
      <c r="D20" s="95" t="s">
        <v>142</v>
      </c>
      <c r="E20" s="95">
        <v>12</v>
      </c>
      <c r="F20" s="95">
        <f>E20*60</f>
        <v>720</v>
      </c>
      <c r="G20" s="93">
        <f t="shared" si="0"/>
        <v>8.0267558528428085E-3</v>
      </c>
      <c r="H20" s="106">
        <f t="shared" si="1"/>
        <v>8.0267558528428085E-3</v>
      </c>
      <c r="I20" s="86"/>
      <c r="J20" s="86"/>
    </row>
    <row r="21" spans="1:10" s="3" customFormat="1">
      <c r="A21" s="95"/>
      <c r="B21" s="96" t="s">
        <v>151</v>
      </c>
      <c r="C21" s="95"/>
      <c r="D21" s="95"/>
      <c r="E21" s="95"/>
      <c r="F21" s="7"/>
      <c r="G21" s="93"/>
      <c r="H21" s="97"/>
      <c r="I21" s="86"/>
      <c r="J21" s="86"/>
    </row>
    <row r="22" spans="1:10" s="3" customFormat="1">
      <c r="A22" s="95">
        <v>6</v>
      </c>
      <c r="B22" s="99" t="s">
        <v>137</v>
      </c>
      <c r="C22" s="95" t="s">
        <v>122</v>
      </c>
      <c r="D22" s="95" t="s">
        <v>143</v>
      </c>
      <c r="E22" s="95">
        <v>26</v>
      </c>
      <c r="F22" s="7">
        <f>E22*30</f>
        <v>780</v>
      </c>
      <c r="G22" s="93">
        <f t="shared" si="0"/>
        <v>8.6956521739130436E-3</v>
      </c>
      <c r="H22" s="97">
        <f t="shared" si="1"/>
        <v>8.6956521739130436E-3</v>
      </c>
      <c r="I22" s="86"/>
      <c r="J22" s="86"/>
    </row>
    <row r="23" spans="1:10" s="3" customFormat="1" ht="38.25" customHeight="1">
      <c r="A23" s="95">
        <v>7</v>
      </c>
      <c r="B23" s="96" t="s">
        <v>138</v>
      </c>
      <c r="C23" s="95" t="s">
        <v>122</v>
      </c>
      <c r="D23" s="95" t="s">
        <v>143</v>
      </c>
      <c r="E23" s="95">
        <v>26</v>
      </c>
      <c r="F23" s="95">
        <f>E23*30</f>
        <v>780</v>
      </c>
      <c r="G23" s="93">
        <f t="shared" si="0"/>
        <v>8.6956521739130436E-3</v>
      </c>
      <c r="H23" s="106">
        <f t="shared" si="1"/>
        <v>8.6956521739130436E-3</v>
      </c>
      <c r="I23" s="86"/>
      <c r="J23" s="86"/>
    </row>
    <row r="24" spans="1:10" s="3" customFormat="1">
      <c r="A24" s="7"/>
      <c r="B24" s="61" t="s">
        <v>61</v>
      </c>
      <c r="C24" s="7"/>
      <c r="D24" s="7"/>
      <c r="E24" s="7"/>
      <c r="F24" s="7"/>
      <c r="G24" s="100"/>
      <c r="H24" s="97"/>
      <c r="I24" s="86"/>
      <c r="J24" s="86"/>
    </row>
    <row r="25" spans="1:10" s="3" customFormat="1">
      <c r="A25" s="7"/>
      <c r="B25" s="101"/>
      <c r="C25" s="7"/>
      <c r="D25" s="7"/>
      <c r="E25" s="7"/>
      <c r="F25" s="7"/>
      <c r="G25" s="100"/>
      <c r="H25" s="97"/>
      <c r="I25" s="86"/>
      <c r="J25" s="86"/>
    </row>
    <row r="26" spans="1:10" s="3" customFormat="1" ht="19.5" thickBot="1">
      <c r="A26" s="4"/>
      <c r="B26" s="102"/>
      <c r="C26" s="4"/>
      <c r="D26" s="4"/>
      <c r="E26" s="4"/>
      <c r="F26" s="103">
        <f>SUM(F16:F25)</f>
        <v>26040</v>
      </c>
      <c r="G26" s="104">
        <f>SUM(G16:G25)</f>
        <v>0.29030100334448161</v>
      </c>
      <c r="H26" s="87">
        <f t="shared" si="1"/>
        <v>0.29030100334448161</v>
      </c>
      <c r="I26" s="88"/>
      <c r="J26" s="88"/>
    </row>
    <row r="27" spans="1:10" s="3" customFormat="1" ht="19.5" thickTop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pans="8:10" s="3" customFormat="1"/>
    <row r="274" spans="8:10" s="3" customFormat="1"/>
    <row r="275" spans="8:10" s="3" customFormat="1"/>
    <row r="276" spans="8:10" s="3" customFormat="1"/>
    <row r="277" spans="8:10" s="3" customFormat="1"/>
    <row r="278" spans="8:10" s="3" customFormat="1"/>
    <row r="279" spans="8:10" s="3" customFormat="1"/>
    <row r="280" spans="8:10" s="3" customFormat="1"/>
    <row r="281" spans="8:10" s="3" customFormat="1"/>
    <row r="282" spans="8:10" s="3" customFormat="1"/>
    <row r="283" spans="8:10" s="3" customFormat="1"/>
    <row r="284" spans="8:10" s="3" customFormat="1"/>
    <row r="285" spans="8:10" s="3" customFormat="1"/>
    <row r="286" spans="8:10" s="3" customFormat="1"/>
    <row r="287" spans="8:10" s="3" customFormat="1">
      <c r="H287" s="2"/>
      <c r="I287" s="2"/>
      <c r="J287" s="2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501E-2" right="3.9370078740157501E-2" top="0.65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1"/>
  <sheetViews>
    <sheetView topLeftCell="A7" workbookViewId="0">
      <selection activeCell="A25" sqref="A25:XFD28"/>
    </sheetView>
  </sheetViews>
  <sheetFormatPr defaultColWidth="9.125" defaultRowHeight="21"/>
  <cols>
    <col min="1" max="3" width="9.125" style="13"/>
    <col min="4" max="4" width="18.625" style="13" customWidth="1"/>
    <col min="5" max="7" width="9.125" style="13"/>
    <col min="8" max="8" width="13.375" style="13" customWidth="1"/>
    <col min="9" max="9" width="14.25" style="13" customWidth="1"/>
    <col min="10" max="16384" width="9.125" style="13"/>
  </cols>
  <sheetData>
    <row r="1" spans="1:10">
      <c r="A1" s="187" t="s">
        <v>200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9"/>
      <c r="B3" s="9"/>
      <c r="C3" s="9"/>
      <c r="D3" s="9"/>
      <c r="E3" s="9"/>
      <c r="F3" s="9"/>
      <c r="G3" s="9"/>
      <c r="H3" s="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46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65</v>
      </c>
      <c r="H12" s="12"/>
    </row>
    <row r="13" spans="1:10" s="11" customFormat="1">
      <c r="A13" s="17" t="s">
        <v>66</v>
      </c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 ht="21" customHeight="1">
      <c r="A16" s="64" t="s">
        <v>74</v>
      </c>
      <c r="H16" s="12"/>
    </row>
    <row r="17" spans="1:8" s="11" customFormat="1" ht="21" customHeight="1">
      <c r="A17" s="64" t="s">
        <v>75</v>
      </c>
      <c r="H17" s="12"/>
    </row>
    <row r="18" spans="1:8" s="11" customFormat="1" ht="21" customHeight="1">
      <c r="A18" s="64" t="s">
        <v>76</v>
      </c>
      <c r="B18" s="66"/>
      <c r="C18" s="66"/>
      <c r="D18" s="66"/>
      <c r="E18" s="66"/>
      <c r="F18" s="66"/>
      <c r="G18" s="66"/>
      <c r="H18" s="67"/>
    </row>
    <row r="19" spans="1:8" s="11" customFormat="1" ht="21" customHeight="1">
      <c r="A19" s="64" t="s">
        <v>77</v>
      </c>
      <c r="B19" s="66"/>
      <c r="C19" s="66"/>
      <c r="D19" s="66"/>
      <c r="E19" s="66"/>
      <c r="F19" s="66"/>
      <c r="G19" s="66"/>
      <c r="H19" s="67"/>
    </row>
    <row r="20" spans="1:8" s="11" customFormat="1">
      <c r="A20" s="64" t="s">
        <v>72</v>
      </c>
      <c r="H20" s="12"/>
    </row>
    <row r="21" spans="1:8" s="11" customFormat="1">
      <c r="A21" s="64" t="s">
        <v>73</v>
      </c>
      <c r="H21" s="12"/>
    </row>
    <row r="22" spans="1:8" s="11" customFormat="1">
      <c r="A22" s="20"/>
      <c r="H22" s="12"/>
    </row>
    <row r="23" spans="1:8" s="11" customFormat="1">
      <c r="A23" s="20"/>
      <c r="H23" s="12"/>
    </row>
    <row r="24" spans="1:8" s="11" customFormat="1">
      <c r="A24" s="20"/>
      <c r="H24" s="12"/>
    </row>
    <row r="25" spans="1:8" s="11" customFormat="1">
      <c r="A25" s="20"/>
      <c r="H25" s="12"/>
    </row>
    <row r="26" spans="1:8" s="11" customFormat="1">
      <c r="A26" s="10"/>
      <c r="H26" s="12"/>
    </row>
    <row r="27" spans="1:8" s="11" customFormat="1">
      <c r="A27" s="10"/>
      <c r="H27" s="12"/>
    </row>
    <row r="28" spans="1:8" s="11" customFormat="1">
      <c r="A28" s="10"/>
      <c r="H28" s="12"/>
    </row>
    <row r="29" spans="1:8" s="11" customFormat="1">
      <c r="A29" s="10"/>
      <c r="H29" s="12"/>
    </row>
    <row r="30" spans="1:8" s="11" customFormat="1">
      <c r="A30" s="10"/>
      <c r="H30" s="12"/>
    </row>
    <row r="31" spans="1:8" s="11" customFormat="1">
      <c r="A31" s="10"/>
      <c r="H31" s="12"/>
    </row>
    <row r="32" spans="1:8" s="11" customFormat="1">
      <c r="A32" s="17"/>
      <c r="B32" s="18"/>
      <c r="C32" s="18"/>
      <c r="D32" s="18"/>
      <c r="E32" s="18"/>
      <c r="F32" s="18"/>
      <c r="G32" s="18"/>
      <c r="H32" s="19"/>
    </row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  <row r="289" s="11" customFormat="1"/>
    <row r="290" s="11" customFormat="1"/>
    <row r="291" s="11" customFormat="1"/>
  </sheetData>
  <mergeCells count="2">
    <mergeCell ref="A1:H1"/>
    <mergeCell ref="A2:H2"/>
  </mergeCells>
  <printOptions horizontalCentered="1"/>
  <pageMargins left="0.23622047244094491" right="0.23622047244094491" top="0.82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286"/>
  <sheetViews>
    <sheetView topLeftCell="A11" zoomScale="90" zoomScaleNormal="90" workbookViewId="0">
      <selection activeCell="A17" sqref="A17"/>
    </sheetView>
  </sheetViews>
  <sheetFormatPr defaultColWidth="9.125" defaultRowHeight="18.75"/>
  <cols>
    <col min="1" max="1" width="4.875" style="2" customWidth="1"/>
    <col min="2" max="2" width="31.375" style="2" customWidth="1"/>
    <col min="3" max="3" width="6.875" style="2" customWidth="1"/>
    <col min="4" max="4" width="12.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4.75" style="2" customWidth="1"/>
    <col min="10" max="10" width="4.875" style="2" customWidth="1"/>
    <col min="11" max="16384" width="9.125" style="2"/>
  </cols>
  <sheetData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>
      <c r="B7" s="3"/>
      <c r="C7" s="3"/>
      <c r="D7" s="3"/>
      <c r="E7" s="3"/>
      <c r="F7" s="3"/>
      <c r="G7" s="3"/>
    </row>
    <row r="8" spans="1:10">
      <c r="A8" s="2" t="s">
        <v>64</v>
      </c>
    </row>
    <row r="9" spans="1:10" s="3" customFormat="1"/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 ht="42" customHeight="1">
      <c r="A16" s="109">
        <v>1</v>
      </c>
      <c r="B16" s="61" t="s">
        <v>152</v>
      </c>
      <c r="C16" s="75" t="s">
        <v>27</v>
      </c>
      <c r="D16" s="75" t="s">
        <v>63</v>
      </c>
      <c r="E16" s="75" t="s">
        <v>69</v>
      </c>
      <c r="F16" s="75">
        <f>2*30</f>
        <v>60</v>
      </c>
      <c r="G16" s="115">
        <f>F16/89700</f>
        <v>6.6889632107023408E-4</v>
      </c>
      <c r="H16" s="107">
        <f>G16</f>
        <v>6.6889632107023408E-4</v>
      </c>
      <c r="I16" s="94"/>
      <c r="J16" s="94"/>
    </row>
    <row r="17" spans="1:10" s="3" customFormat="1" ht="54" customHeight="1">
      <c r="A17" s="75">
        <v>2</v>
      </c>
      <c r="B17" s="61" t="s">
        <v>70</v>
      </c>
      <c r="C17" s="75" t="s">
        <v>71</v>
      </c>
      <c r="D17" s="75" t="s">
        <v>29</v>
      </c>
      <c r="E17" s="75" t="s">
        <v>69</v>
      </c>
      <c r="F17" s="75">
        <f>2*1170</f>
        <v>2340</v>
      </c>
      <c r="G17" s="115">
        <f t="shared" ref="G17:G18" si="0">F17/89700</f>
        <v>2.6086956521739129E-2</v>
      </c>
      <c r="H17" s="106">
        <f t="shared" ref="H17:H19" si="1">G17</f>
        <v>2.6086956521739129E-2</v>
      </c>
      <c r="I17" s="86"/>
      <c r="J17" s="86"/>
    </row>
    <row r="18" spans="1:10" s="3" customFormat="1" ht="36.75" customHeight="1">
      <c r="A18" s="75">
        <v>3</v>
      </c>
      <c r="B18" s="61" t="s">
        <v>153</v>
      </c>
      <c r="C18" s="75" t="s">
        <v>18</v>
      </c>
      <c r="D18" s="75" t="s">
        <v>136</v>
      </c>
      <c r="E18" s="75" t="s">
        <v>20</v>
      </c>
      <c r="F18" s="75">
        <v>390</v>
      </c>
      <c r="G18" s="115">
        <f t="shared" si="0"/>
        <v>4.3478260869565218E-3</v>
      </c>
      <c r="H18" s="106">
        <f t="shared" si="1"/>
        <v>4.3478260869565218E-3</v>
      </c>
      <c r="I18" s="86"/>
      <c r="J18" s="86"/>
    </row>
    <row r="19" spans="1:10" s="3" customFormat="1" ht="56.25">
      <c r="A19" s="75">
        <v>4</v>
      </c>
      <c r="B19" s="61" t="s">
        <v>68</v>
      </c>
      <c r="C19" s="75" t="s">
        <v>18</v>
      </c>
      <c r="D19" s="75" t="s">
        <v>134</v>
      </c>
      <c r="E19" s="75" t="s">
        <v>20</v>
      </c>
      <c r="F19" s="75">
        <f>6.5*2*60</f>
        <v>780</v>
      </c>
      <c r="G19" s="115">
        <f>F19/89700</f>
        <v>8.6956521739130436E-3</v>
      </c>
      <c r="H19" s="106">
        <f t="shared" si="1"/>
        <v>8.6956521739130436E-3</v>
      </c>
      <c r="I19" s="86"/>
      <c r="J19" s="86"/>
    </row>
    <row r="20" spans="1:10" s="3" customFormat="1">
      <c r="A20" s="75"/>
      <c r="B20" s="151" t="s">
        <v>61</v>
      </c>
      <c r="C20" s="75"/>
      <c r="D20" s="75"/>
      <c r="E20" s="75"/>
      <c r="F20" s="75"/>
      <c r="G20" s="115"/>
      <c r="H20" s="106"/>
      <c r="I20" s="86"/>
      <c r="J20" s="86"/>
    </row>
    <row r="21" spans="1:10" s="3" customFormat="1">
      <c r="A21" s="75"/>
      <c r="B21" s="151" t="s">
        <v>67</v>
      </c>
      <c r="C21" s="75"/>
      <c r="D21" s="75"/>
      <c r="E21" s="75"/>
      <c r="F21" s="75"/>
      <c r="G21" s="115"/>
      <c r="H21" s="106"/>
      <c r="I21" s="86"/>
      <c r="J21" s="86"/>
    </row>
    <row r="22" spans="1:10" s="3" customFormat="1">
      <c r="A22" s="75"/>
      <c r="B22" s="117"/>
      <c r="C22" s="75"/>
      <c r="D22" s="75"/>
      <c r="E22" s="75"/>
      <c r="F22" s="75"/>
      <c r="G22" s="115"/>
      <c r="H22" s="97"/>
      <c r="I22" s="86"/>
      <c r="J22" s="86"/>
    </row>
    <row r="23" spans="1:10" s="3" customFormat="1">
      <c r="A23" s="75"/>
      <c r="B23" s="117"/>
      <c r="C23" s="75"/>
      <c r="D23" s="75"/>
      <c r="E23" s="75"/>
      <c r="F23" s="75"/>
      <c r="G23" s="115"/>
      <c r="H23" s="106"/>
      <c r="I23" s="86"/>
      <c r="J23" s="86"/>
    </row>
    <row r="24" spans="1:10" s="3" customFormat="1">
      <c r="A24" s="75"/>
      <c r="B24" s="76"/>
      <c r="C24" s="75"/>
      <c r="D24" s="75"/>
      <c r="E24" s="75"/>
      <c r="F24" s="75"/>
      <c r="G24" s="75"/>
      <c r="H24" s="97"/>
      <c r="I24" s="86"/>
      <c r="J24" s="86"/>
    </row>
    <row r="25" spans="1:10" s="3" customFormat="1" ht="19.5" thickBot="1">
      <c r="A25" s="78"/>
      <c r="B25" s="79"/>
      <c r="C25" s="78"/>
      <c r="D25" s="78"/>
      <c r="E25" s="78"/>
      <c r="F25" s="108">
        <f>SUM(F16:F24)</f>
        <v>3570</v>
      </c>
      <c r="G25" s="113">
        <f>SUM(G16:G19)</f>
        <v>3.9799331103678927E-2</v>
      </c>
      <c r="H25" s="113">
        <f>SUM(H16:H19)</f>
        <v>3.9799331103678927E-2</v>
      </c>
      <c r="I25" s="88"/>
      <c r="J25" s="88"/>
    </row>
    <row r="26" spans="1:10" s="3" customFormat="1" ht="19.5" thickTop="1">
      <c r="A26" s="77"/>
      <c r="B26" s="77"/>
      <c r="C26" s="77"/>
      <c r="D26" s="77"/>
      <c r="E26" s="77"/>
      <c r="F26" s="77"/>
      <c r="G26" s="77"/>
    </row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pans="8:10" s="3" customFormat="1"/>
    <row r="274" spans="8:10" s="3" customFormat="1"/>
    <row r="275" spans="8:10" s="3" customFormat="1"/>
    <row r="276" spans="8:10" s="3" customFormat="1"/>
    <row r="277" spans="8:10" s="3" customFormat="1"/>
    <row r="278" spans="8:10" s="3" customFormat="1"/>
    <row r="279" spans="8:10" s="3" customFormat="1"/>
    <row r="280" spans="8:10" s="3" customFormat="1"/>
    <row r="281" spans="8:10" s="3" customFormat="1"/>
    <row r="282" spans="8:10" s="3" customFormat="1"/>
    <row r="283" spans="8:10" s="3" customFormat="1"/>
    <row r="284" spans="8:10" s="3" customFormat="1"/>
    <row r="285" spans="8:10" s="3" customFormat="1"/>
    <row r="286" spans="8:10" s="3" customFormat="1">
      <c r="H286" s="2"/>
      <c r="I286" s="2"/>
      <c r="J286" s="2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69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"/>
  <sheetViews>
    <sheetView topLeftCell="A4" workbookViewId="0">
      <selection activeCell="D16" sqref="D16"/>
    </sheetView>
  </sheetViews>
  <sheetFormatPr defaultColWidth="9.125" defaultRowHeight="21"/>
  <cols>
    <col min="1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9"/>
      <c r="B3" s="9"/>
      <c r="C3" s="9"/>
      <c r="D3" s="9"/>
      <c r="E3" s="9"/>
      <c r="F3" s="9"/>
      <c r="G3" s="9"/>
      <c r="H3" s="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47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78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>
      <c r="A16" s="64" t="s">
        <v>85</v>
      </c>
      <c r="H16" s="12"/>
    </row>
    <row r="17" spans="1:8" s="11" customFormat="1">
      <c r="A17" s="64" t="s">
        <v>86</v>
      </c>
      <c r="H17" s="12"/>
    </row>
    <row r="18" spans="1:8" s="11" customFormat="1">
      <c r="A18" s="64" t="s">
        <v>87</v>
      </c>
      <c r="H18" s="12"/>
    </row>
    <row r="19" spans="1:8" s="11" customFormat="1">
      <c r="A19" s="64" t="s">
        <v>219</v>
      </c>
      <c r="H19" s="12"/>
    </row>
    <row r="20" spans="1:8" s="11" customFormat="1">
      <c r="A20" s="64" t="s">
        <v>220</v>
      </c>
      <c r="H20" s="12"/>
    </row>
    <row r="21" spans="1:8" s="11" customFormat="1">
      <c r="A21" s="176" t="s">
        <v>218</v>
      </c>
      <c r="H21" s="12"/>
    </row>
    <row r="22" spans="1:8" s="11" customFormat="1">
      <c r="A22" s="20"/>
      <c r="H22" s="12"/>
    </row>
    <row r="23" spans="1:8" s="11" customFormat="1">
      <c r="A23" s="20"/>
      <c r="H23" s="12"/>
    </row>
    <row r="24" spans="1:8" s="11" customFormat="1">
      <c r="A24" s="10"/>
      <c r="H24" s="12"/>
    </row>
    <row r="25" spans="1:8" s="11" customFormat="1">
      <c r="A25" s="10"/>
      <c r="H25" s="12"/>
    </row>
    <row r="26" spans="1:8" s="11" customFormat="1">
      <c r="A26" s="10"/>
      <c r="H26" s="12"/>
    </row>
    <row r="27" spans="1:8" s="11" customFormat="1">
      <c r="A27" s="10"/>
      <c r="H27" s="12"/>
    </row>
    <row r="28" spans="1:8" s="11" customFormat="1">
      <c r="A28" s="10"/>
      <c r="H28" s="12"/>
    </row>
    <row r="29" spans="1:8" s="11" customFormat="1">
      <c r="A29" s="10"/>
      <c r="H29" s="12"/>
    </row>
    <row r="30" spans="1:8" s="11" customFormat="1">
      <c r="A30" s="17"/>
      <c r="B30" s="18"/>
      <c r="C30" s="18"/>
      <c r="D30" s="18"/>
      <c r="E30" s="18"/>
      <c r="F30" s="18"/>
      <c r="G30" s="18"/>
      <c r="H30" s="19"/>
    </row>
    <row r="31" spans="1:8" s="11" customFormat="1"/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  <row r="289" s="11" customFormat="1"/>
  </sheetData>
  <mergeCells count="2">
    <mergeCell ref="A1:H1"/>
    <mergeCell ref="A2:H2"/>
  </mergeCells>
  <printOptions horizontalCentered="1"/>
  <pageMargins left="0.23622047244094491" right="0.23622047244094491" top="0.8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6"/>
  <sheetViews>
    <sheetView topLeftCell="A10" workbookViewId="0">
      <selection activeCell="A17" sqref="A17"/>
    </sheetView>
  </sheetViews>
  <sheetFormatPr defaultColWidth="9.125" defaultRowHeight="18.75"/>
  <cols>
    <col min="1" max="1" width="4.875" style="2" customWidth="1"/>
    <col min="2" max="2" width="32" style="2" customWidth="1"/>
    <col min="3" max="3" width="6.875" style="2" customWidth="1"/>
    <col min="4" max="4" width="12.37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5.125" style="2" customWidth="1"/>
    <col min="10" max="10" width="4.875" style="2" customWidth="1"/>
    <col min="11" max="16384" width="9.125" style="2"/>
  </cols>
  <sheetData>
    <row r="1" spans="1:10" ht="30" customHeight="1"/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13" customFormat="1" ht="21">
      <c r="A4" s="13" t="s">
        <v>43</v>
      </c>
    </row>
    <row r="5" spans="1:10" s="13" customFormat="1" ht="21">
      <c r="A5" s="13" t="s">
        <v>44</v>
      </c>
      <c r="J5" s="24"/>
    </row>
    <row r="6" spans="1:10" s="13" customFormat="1" ht="21">
      <c r="A6" s="13" t="s">
        <v>45</v>
      </c>
      <c r="J6" s="25"/>
    </row>
    <row r="7" spans="1:10">
      <c r="B7" s="3"/>
      <c r="C7" s="3"/>
      <c r="D7" s="3"/>
      <c r="E7" s="3"/>
      <c r="F7" s="3"/>
      <c r="G7" s="3"/>
    </row>
    <row r="8" spans="1:10">
      <c r="A8" s="2" t="s">
        <v>79</v>
      </c>
    </row>
    <row r="9" spans="1:10">
      <c r="A9" s="194"/>
      <c r="B9" s="194"/>
      <c r="C9" s="194"/>
      <c r="D9" s="194"/>
      <c r="E9" s="194"/>
      <c r="F9" s="194"/>
      <c r="G9" s="194"/>
    </row>
    <row r="10" spans="1:10" s="3" customFormat="1" ht="5.2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22" customFormat="1" ht="36" customHeight="1">
      <c r="A16" s="69">
        <v>1</v>
      </c>
      <c r="B16" s="70" t="s">
        <v>80</v>
      </c>
      <c r="C16" s="71" t="s">
        <v>24</v>
      </c>
      <c r="D16" s="71" t="s">
        <v>19</v>
      </c>
      <c r="E16" s="71">
        <v>8</v>
      </c>
      <c r="F16" s="71">
        <f>E16*180</f>
        <v>1440</v>
      </c>
      <c r="G16" s="72">
        <f>F16/89700</f>
        <v>1.6053511705685617E-2</v>
      </c>
      <c r="H16" s="107">
        <f>G16</f>
        <v>1.6053511705685617E-2</v>
      </c>
      <c r="I16" s="94"/>
      <c r="J16" s="94"/>
    </row>
    <row r="17" spans="1:10" s="22" customFormat="1" ht="34.5">
      <c r="A17" s="71">
        <v>2</v>
      </c>
      <c r="B17" s="70" t="s">
        <v>81</v>
      </c>
      <c r="C17" s="71" t="s">
        <v>62</v>
      </c>
      <c r="D17" s="71" t="s">
        <v>84</v>
      </c>
      <c r="E17" s="71">
        <v>8</v>
      </c>
      <c r="F17" s="71">
        <f>E17*60</f>
        <v>480</v>
      </c>
      <c r="G17" s="72">
        <f t="shared" ref="G17:G22" si="0">F17/89700</f>
        <v>5.3511705685618726E-3</v>
      </c>
      <c r="H17" s="106">
        <f t="shared" ref="H17:H22" si="1">G17</f>
        <v>5.3511705685618726E-3</v>
      </c>
      <c r="I17" s="86"/>
      <c r="J17" s="86"/>
    </row>
    <row r="18" spans="1:10" s="22" customFormat="1" ht="34.5">
      <c r="A18" s="71">
        <v>3</v>
      </c>
      <c r="B18" s="70" t="s">
        <v>82</v>
      </c>
      <c r="C18" s="71" t="s">
        <v>27</v>
      </c>
      <c r="D18" s="71" t="s">
        <v>19</v>
      </c>
      <c r="E18" s="71">
        <v>8</v>
      </c>
      <c r="F18" s="71">
        <f>E18*180</f>
        <v>1440</v>
      </c>
      <c r="G18" s="72">
        <f t="shared" si="0"/>
        <v>1.6053511705685617E-2</v>
      </c>
      <c r="H18" s="106">
        <f t="shared" si="1"/>
        <v>1.6053511705685617E-2</v>
      </c>
      <c r="I18" s="86"/>
      <c r="J18" s="86"/>
    </row>
    <row r="19" spans="1:10" s="22" customFormat="1" ht="34.5">
      <c r="A19" s="71">
        <v>4</v>
      </c>
      <c r="B19" s="70" t="s">
        <v>83</v>
      </c>
      <c r="C19" s="71" t="s">
        <v>27</v>
      </c>
      <c r="D19" s="71" t="s">
        <v>84</v>
      </c>
      <c r="E19" s="71">
        <v>8</v>
      </c>
      <c r="F19" s="71">
        <f>E19*60</f>
        <v>480</v>
      </c>
      <c r="G19" s="72">
        <f t="shared" si="0"/>
        <v>5.3511705685618726E-3</v>
      </c>
      <c r="H19" s="106">
        <f t="shared" si="1"/>
        <v>5.3511705685618726E-3</v>
      </c>
      <c r="I19" s="86"/>
      <c r="J19" s="86"/>
    </row>
    <row r="20" spans="1:10" s="22" customFormat="1">
      <c r="A20" s="71">
        <v>5</v>
      </c>
      <c r="B20" s="70" t="s">
        <v>154</v>
      </c>
      <c r="C20" s="71" t="s">
        <v>18</v>
      </c>
      <c r="D20" s="71" t="s">
        <v>21</v>
      </c>
      <c r="E20" s="71">
        <v>8</v>
      </c>
      <c r="F20" s="71">
        <f>E20*30</f>
        <v>240</v>
      </c>
      <c r="G20" s="72">
        <f t="shared" si="0"/>
        <v>2.6755852842809363E-3</v>
      </c>
      <c r="H20" s="106">
        <f t="shared" si="1"/>
        <v>2.6755852842809363E-3</v>
      </c>
      <c r="I20" s="86"/>
      <c r="J20" s="86"/>
    </row>
    <row r="21" spans="1:10" s="22" customFormat="1">
      <c r="A21" s="71"/>
      <c r="B21" s="70" t="s">
        <v>155</v>
      </c>
      <c r="C21" s="71"/>
      <c r="D21" s="71"/>
      <c r="E21" s="71"/>
      <c r="F21" s="71"/>
      <c r="G21" s="72">
        <f t="shared" si="0"/>
        <v>0</v>
      </c>
      <c r="H21" s="106">
        <f t="shared" si="1"/>
        <v>0</v>
      </c>
      <c r="I21" s="86"/>
      <c r="J21" s="86"/>
    </row>
    <row r="22" spans="1:10" s="22" customFormat="1">
      <c r="A22" s="71">
        <v>6</v>
      </c>
      <c r="B22" s="74" t="s">
        <v>156</v>
      </c>
      <c r="C22" s="71" t="s">
        <v>122</v>
      </c>
      <c r="D22" s="71" t="s">
        <v>157</v>
      </c>
      <c r="E22" s="71">
        <v>12</v>
      </c>
      <c r="F22" s="71">
        <f>E22*5</f>
        <v>60</v>
      </c>
      <c r="G22" s="72">
        <f t="shared" si="0"/>
        <v>6.6889632107023408E-4</v>
      </c>
      <c r="H22" s="106">
        <f t="shared" si="1"/>
        <v>6.6889632107023408E-4</v>
      </c>
      <c r="I22" s="86"/>
      <c r="J22" s="86"/>
    </row>
    <row r="23" spans="1:10" s="22" customFormat="1">
      <c r="A23" s="71"/>
      <c r="B23" s="74"/>
      <c r="C23" s="71"/>
      <c r="D23" s="71"/>
      <c r="E23" s="71"/>
      <c r="F23" s="71"/>
      <c r="G23" s="72"/>
      <c r="H23" s="106"/>
      <c r="I23" s="86"/>
      <c r="J23" s="86"/>
    </row>
    <row r="24" spans="1:10" s="22" customFormat="1">
      <c r="A24" s="23"/>
      <c r="B24" s="21"/>
      <c r="C24" s="23"/>
      <c r="D24" s="23"/>
      <c r="E24" s="23"/>
      <c r="F24" s="31"/>
      <c r="G24" s="32"/>
      <c r="H24" s="97"/>
      <c r="I24" s="86"/>
      <c r="J24" s="86"/>
    </row>
    <row r="25" spans="1:10" s="3" customFormat="1" ht="19.5" thickBot="1">
      <c r="A25" s="4"/>
      <c r="B25" s="6"/>
      <c r="C25" s="4"/>
      <c r="D25" s="4"/>
      <c r="E25" s="4"/>
      <c r="F25" s="114">
        <f>SUM(F16:F24)</f>
        <v>4140</v>
      </c>
      <c r="G25" s="27">
        <f>SUM(G16:G22)</f>
        <v>4.6153846153846149E-2</v>
      </c>
      <c r="H25" s="80">
        <f>SUM(H16:H22)</f>
        <v>4.6153846153846149E-2</v>
      </c>
      <c r="I25" s="88"/>
      <c r="J25" s="88"/>
    </row>
    <row r="26" spans="1:10" s="3" customFormat="1" ht="19.5" thickTop="1"/>
    <row r="27" spans="1:10" s="3" customFormat="1"/>
    <row r="28" spans="1:10" s="3" customFormat="1"/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</sheetData>
  <mergeCells count="10">
    <mergeCell ref="A10:A15"/>
    <mergeCell ref="B10:B15"/>
    <mergeCell ref="C10:C15"/>
    <mergeCell ref="A9:G9"/>
    <mergeCell ref="A2:J2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52" bottom="0.35433070866141736" header="0.76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6"/>
  <sheetViews>
    <sheetView topLeftCell="A8" workbookViewId="0">
      <selection activeCell="A21" sqref="A21:XFD25"/>
    </sheetView>
  </sheetViews>
  <sheetFormatPr defaultColWidth="9.125" defaultRowHeight="21"/>
  <cols>
    <col min="1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9"/>
      <c r="B3" s="9"/>
      <c r="C3" s="9"/>
      <c r="D3" s="9"/>
      <c r="E3" s="9"/>
      <c r="F3" s="9"/>
      <c r="G3" s="9"/>
      <c r="H3" s="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48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89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>
      <c r="A16" s="64" t="s">
        <v>93</v>
      </c>
      <c r="H16" s="12"/>
    </row>
    <row r="17" spans="1:8" s="11" customFormat="1">
      <c r="A17" s="65" t="s">
        <v>94</v>
      </c>
      <c r="H17" s="12"/>
    </row>
    <row r="18" spans="1:8" s="11" customFormat="1">
      <c r="A18" s="20"/>
      <c r="H18" s="12"/>
    </row>
    <row r="19" spans="1:8" s="11" customFormat="1">
      <c r="A19" s="20"/>
      <c r="H19" s="12"/>
    </row>
    <row r="20" spans="1:8" s="11" customFormat="1">
      <c r="A20" s="20"/>
      <c r="H20" s="12"/>
    </row>
    <row r="21" spans="1:8" s="11" customFormat="1">
      <c r="A21" s="10"/>
      <c r="H21" s="12"/>
    </row>
    <row r="22" spans="1:8" s="11" customFormat="1">
      <c r="A22" s="10"/>
      <c r="H22" s="12"/>
    </row>
    <row r="23" spans="1:8" s="11" customFormat="1">
      <c r="A23" s="10"/>
      <c r="H23" s="12"/>
    </row>
    <row r="24" spans="1:8" s="11" customFormat="1">
      <c r="A24" s="10"/>
      <c r="H24" s="12"/>
    </row>
    <row r="25" spans="1:8" s="11" customFormat="1">
      <c r="A25" s="10"/>
      <c r="H25" s="12"/>
    </row>
    <row r="26" spans="1:8" s="11" customFormat="1">
      <c r="A26" s="10"/>
      <c r="H26" s="12"/>
    </row>
    <row r="27" spans="1:8" s="11" customFormat="1">
      <c r="A27" s="17"/>
      <c r="B27" s="18"/>
      <c r="C27" s="18"/>
      <c r="D27" s="18"/>
      <c r="E27" s="18"/>
      <c r="F27" s="18"/>
      <c r="G27" s="18"/>
      <c r="H27" s="19"/>
    </row>
    <row r="28" spans="1:8" s="11" customFormat="1"/>
    <row r="29" spans="1:8" s="11" customFormat="1"/>
    <row r="30" spans="1:8" s="11" customFormat="1"/>
    <row r="31" spans="1:8" s="11" customFormat="1"/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</sheetData>
  <mergeCells count="2">
    <mergeCell ref="A1:H1"/>
    <mergeCell ref="A2:H2"/>
  </mergeCells>
  <printOptions horizontalCentered="1"/>
  <pageMargins left="0.23622047244094491" right="0.23622047244094491" top="0.86" bottom="0.35433070866141736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92"/>
  <sheetViews>
    <sheetView topLeftCell="A15" zoomScale="110" zoomScaleNormal="110" workbookViewId="0">
      <selection activeCell="A17" sqref="A17"/>
    </sheetView>
  </sheetViews>
  <sheetFormatPr defaultColWidth="9.125" defaultRowHeight="18.75"/>
  <cols>
    <col min="1" max="1" width="4.875" style="2" customWidth="1"/>
    <col min="2" max="2" width="31" style="2" customWidth="1"/>
    <col min="3" max="3" width="6.875" style="2" customWidth="1"/>
    <col min="4" max="4" width="12.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4.75" style="2" customWidth="1"/>
    <col min="10" max="10" width="4" style="2" customWidth="1"/>
    <col min="11" max="16384" width="9.125" style="2"/>
  </cols>
  <sheetData>
    <row r="1" spans="1:10" ht="24" customHeight="1"/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>
      <c r="B7" s="3"/>
      <c r="C7" s="3"/>
      <c r="D7" s="3"/>
      <c r="E7" s="3"/>
      <c r="F7" s="3"/>
      <c r="G7" s="3"/>
    </row>
    <row r="8" spans="1:10">
      <c r="A8" s="2" t="s">
        <v>88</v>
      </c>
      <c r="B8" s="3"/>
      <c r="C8" s="3"/>
      <c r="D8" s="3"/>
      <c r="E8" s="3"/>
      <c r="F8" s="3"/>
      <c r="G8" s="3"/>
    </row>
    <row r="9" spans="1:10" s="3" customFormat="1"/>
    <row r="10" spans="1:10" s="3" customFormat="1" ht="5.2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 ht="37.5">
      <c r="A16" s="109">
        <v>1</v>
      </c>
      <c r="B16" s="61" t="s">
        <v>90</v>
      </c>
      <c r="C16" s="95" t="s">
        <v>18</v>
      </c>
      <c r="D16" s="95" t="s">
        <v>21</v>
      </c>
      <c r="E16" s="95" t="s">
        <v>25</v>
      </c>
      <c r="F16" s="95">
        <f>28*30</f>
        <v>840</v>
      </c>
      <c r="G16" s="93">
        <f>F16/89700</f>
        <v>9.3645484949832769E-3</v>
      </c>
      <c r="H16" s="107">
        <f>G16</f>
        <v>9.3645484949832769E-3</v>
      </c>
      <c r="I16" s="94"/>
      <c r="J16" s="94"/>
    </row>
    <row r="17" spans="1:10" s="3" customFormat="1" ht="37.5">
      <c r="A17" s="75">
        <v>2</v>
      </c>
      <c r="B17" s="110" t="s">
        <v>91</v>
      </c>
      <c r="C17" s="95" t="s">
        <v>18</v>
      </c>
      <c r="D17" s="95" t="s">
        <v>21</v>
      </c>
      <c r="E17" s="95" t="s">
        <v>25</v>
      </c>
      <c r="F17" s="95">
        <f>28*30</f>
        <v>840</v>
      </c>
      <c r="G17" s="93">
        <f>F17/89700</f>
        <v>9.3645484949832769E-3</v>
      </c>
      <c r="H17" s="106">
        <f t="shared" ref="H17" si="0">G17</f>
        <v>9.3645484949832769E-3</v>
      </c>
      <c r="I17" s="86"/>
      <c r="J17" s="86"/>
    </row>
    <row r="18" spans="1:10" s="3" customFormat="1">
      <c r="A18" s="7"/>
      <c r="B18" s="111"/>
      <c r="C18" s="95"/>
      <c r="D18" s="95"/>
      <c r="E18" s="95"/>
      <c r="F18" s="95"/>
      <c r="G18" s="93"/>
      <c r="H18" s="106"/>
      <c r="I18" s="86"/>
      <c r="J18" s="86"/>
    </row>
    <row r="19" spans="1:10" s="3" customFormat="1">
      <c r="A19" s="7"/>
      <c r="B19" s="101"/>
      <c r="C19" s="95"/>
      <c r="D19" s="95"/>
      <c r="E19" s="95"/>
      <c r="F19" s="95"/>
      <c r="G19" s="93"/>
      <c r="H19" s="106"/>
      <c r="I19" s="86"/>
      <c r="J19" s="86"/>
    </row>
    <row r="20" spans="1:10" s="3" customFormat="1">
      <c r="A20" s="7"/>
      <c r="B20" s="101"/>
      <c r="C20" s="7"/>
      <c r="D20" s="7"/>
      <c r="E20" s="7"/>
      <c r="F20" s="7"/>
      <c r="G20" s="100"/>
      <c r="H20" s="106"/>
      <c r="I20" s="86"/>
      <c r="J20" s="86"/>
    </row>
    <row r="21" spans="1:10" s="3" customFormat="1">
      <c r="A21" s="7"/>
      <c r="B21" s="101"/>
      <c r="C21" s="7"/>
      <c r="D21" s="7"/>
      <c r="E21" s="7"/>
      <c r="F21" s="7"/>
      <c r="G21" s="100"/>
      <c r="H21" s="106"/>
      <c r="I21" s="86"/>
      <c r="J21" s="86"/>
    </row>
    <row r="22" spans="1:10" s="3" customFormat="1">
      <c r="A22" s="7"/>
      <c r="B22" s="101"/>
      <c r="C22" s="7"/>
      <c r="D22" s="7"/>
      <c r="E22" s="7"/>
      <c r="F22" s="7"/>
      <c r="G22" s="100"/>
      <c r="H22" s="106"/>
      <c r="I22" s="86"/>
      <c r="J22" s="86"/>
    </row>
    <row r="23" spans="1:10" s="3" customFormat="1">
      <c r="A23" s="7"/>
      <c r="B23" s="101"/>
      <c r="C23" s="7"/>
      <c r="D23" s="7"/>
      <c r="E23" s="7"/>
      <c r="F23" s="7"/>
      <c r="G23" s="100"/>
      <c r="H23" s="106"/>
      <c r="I23" s="86"/>
      <c r="J23" s="86"/>
    </row>
    <row r="24" spans="1:10" s="3" customFormat="1">
      <c r="A24" s="7"/>
      <c r="B24" s="101"/>
      <c r="C24" s="7"/>
      <c r="D24" s="7"/>
      <c r="E24" s="7"/>
      <c r="F24" s="7"/>
      <c r="G24" s="100"/>
      <c r="H24" s="106"/>
      <c r="I24" s="86"/>
      <c r="J24" s="86"/>
    </row>
    <row r="25" spans="1:10" s="3" customFormat="1">
      <c r="A25" s="7"/>
      <c r="B25" s="101"/>
      <c r="C25" s="7"/>
      <c r="D25" s="7"/>
      <c r="E25" s="7"/>
      <c r="F25" s="7"/>
      <c r="G25" s="7"/>
      <c r="H25" s="106"/>
      <c r="I25" s="86"/>
      <c r="J25" s="86"/>
    </row>
    <row r="26" spans="1:10" s="3" customFormat="1">
      <c r="A26" s="7"/>
      <c r="B26" s="101"/>
      <c r="C26" s="7"/>
      <c r="D26" s="7"/>
      <c r="E26" s="7"/>
      <c r="F26" s="7"/>
      <c r="G26" s="100"/>
      <c r="H26" s="106"/>
      <c r="I26" s="86"/>
      <c r="J26" s="86"/>
    </row>
    <row r="27" spans="1:10" s="3" customFormat="1">
      <c r="A27" s="7"/>
      <c r="B27" s="101"/>
      <c r="C27" s="7"/>
      <c r="D27" s="7"/>
      <c r="E27" s="7"/>
      <c r="F27" s="7"/>
      <c r="G27" s="6"/>
      <c r="H27" s="97"/>
      <c r="I27" s="86"/>
      <c r="J27" s="86"/>
    </row>
    <row r="28" spans="1:10" s="3" customFormat="1" ht="19.5" thickBot="1">
      <c r="A28" s="4"/>
      <c r="B28" s="6"/>
      <c r="C28" s="4"/>
      <c r="D28" s="4"/>
      <c r="E28" s="4"/>
      <c r="F28" s="114">
        <f>SUM(F16:F27)</f>
        <v>1680</v>
      </c>
      <c r="G28" s="112">
        <f>SUM(G16:G27)</f>
        <v>1.8729096989966554E-2</v>
      </c>
      <c r="H28" s="113">
        <f>SUM(H16:H22)</f>
        <v>1.8729096989966554E-2</v>
      </c>
      <c r="I28" s="88"/>
      <c r="J28" s="88"/>
    </row>
    <row r="29" spans="1:10" s="3" customFormat="1" ht="19.5" thickTop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pans="8:10" s="3" customFormat="1"/>
    <row r="290" spans="8:10">
      <c r="H290" s="3"/>
      <c r="I290" s="3"/>
      <c r="J290" s="3"/>
    </row>
    <row r="291" spans="8:10">
      <c r="H291" s="3"/>
      <c r="I291" s="3"/>
      <c r="J291" s="3"/>
    </row>
    <row r="292" spans="8:10">
      <c r="H292" s="3"/>
      <c r="I292" s="3"/>
      <c r="J292" s="3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63" bottom="0.35433070866141736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topLeftCell="A7" workbookViewId="0">
      <selection activeCell="A26" sqref="A26:XFD31"/>
    </sheetView>
  </sheetViews>
  <sheetFormatPr defaultColWidth="9.125" defaultRowHeight="21"/>
  <cols>
    <col min="1" max="1" width="4.625" style="13" customWidth="1"/>
    <col min="2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9"/>
      <c r="B3" s="9"/>
      <c r="C3" s="9"/>
      <c r="D3" s="9"/>
      <c r="E3" s="9"/>
      <c r="F3" s="9"/>
      <c r="G3" s="9"/>
      <c r="H3" s="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49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96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>
      <c r="A16" s="156">
        <v>1</v>
      </c>
      <c r="B16" s="65" t="s">
        <v>98</v>
      </c>
      <c r="H16" s="12"/>
    </row>
    <row r="17" spans="1:8" s="11" customFormat="1">
      <c r="A17" s="157">
        <v>2</v>
      </c>
      <c r="B17" s="65" t="s">
        <v>193</v>
      </c>
      <c r="H17" s="12"/>
    </row>
    <row r="18" spans="1:8" s="11" customFormat="1">
      <c r="A18" s="157">
        <v>3</v>
      </c>
      <c r="B18" s="65" t="s">
        <v>201</v>
      </c>
      <c r="H18" s="12"/>
    </row>
    <row r="19" spans="1:8" s="11" customFormat="1">
      <c r="A19" s="157"/>
      <c r="B19" s="65" t="s">
        <v>202</v>
      </c>
      <c r="H19" s="12"/>
    </row>
    <row r="20" spans="1:8" s="11" customFormat="1">
      <c r="A20" s="157">
        <v>4</v>
      </c>
      <c r="B20" s="65" t="s">
        <v>156</v>
      </c>
      <c r="H20" s="12"/>
    </row>
    <row r="21" spans="1:8" s="11" customFormat="1">
      <c r="A21" s="49"/>
      <c r="H21" s="12"/>
    </row>
    <row r="22" spans="1:8" s="11" customFormat="1">
      <c r="A22" s="49"/>
      <c r="H22" s="12"/>
    </row>
    <row r="23" spans="1:8" s="11" customFormat="1">
      <c r="A23" s="49"/>
      <c r="H23" s="12"/>
    </row>
    <row r="24" spans="1:8" s="11" customFormat="1">
      <c r="A24" s="49"/>
      <c r="H24" s="12"/>
    </row>
    <row r="25" spans="1:8" s="11" customFormat="1">
      <c r="A25" s="49"/>
      <c r="H25" s="12"/>
    </row>
    <row r="26" spans="1:8" s="11" customFormat="1">
      <c r="A26" s="10"/>
      <c r="H26" s="12"/>
    </row>
    <row r="27" spans="1:8" s="11" customFormat="1">
      <c r="A27" s="10"/>
      <c r="H27" s="12"/>
    </row>
    <row r="28" spans="1:8" s="11" customFormat="1">
      <c r="A28" s="10"/>
      <c r="H28" s="12"/>
    </row>
    <row r="29" spans="1:8" s="11" customFormat="1">
      <c r="A29" s="17"/>
      <c r="B29" s="18"/>
      <c r="C29" s="18"/>
      <c r="D29" s="18"/>
      <c r="E29" s="18"/>
      <c r="F29" s="18"/>
      <c r="G29" s="18"/>
      <c r="H29" s="19"/>
    </row>
    <row r="30" spans="1:8" s="11" customFormat="1"/>
    <row r="31" spans="1:8" s="11" customFormat="1"/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</sheetData>
  <mergeCells count="2">
    <mergeCell ref="A1:H1"/>
    <mergeCell ref="A2:H2"/>
  </mergeCells>
  <printOptions horizontalCentered="1"/>
  <pageMargins left="0.23622047244094491" right="0.23622047244094491" top="0.86" bottom="0.35433070866141736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9"/>
  <sheetViews>
    <sheetView topLeftCell="A15" zoomScaleNormal="100" workbookViewId="0">
      <selection activeCell="A17" sqref="A17"/>
    </sheetView>
  </sheetViews>
  <sheetFormatPr defaultColWidth="9.125" defaultRowHeight="18.75"/>
  <cols>
    <col min="1" max="1" width="4.875" style="2" customWidth="1"/>
    <col min="2" max="2" width="32" style="2" customWidth="1"/>
    <col min="3" max="3" width="6.875" style="2" customWidth="1"/>
    <col min="4" max="4" width="12.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4.625" style="2" customWidth="1"/>
    <col min="10" max="10" width="4.5" style="2" customWidth="1"/>
    <col min="11" max="16384" width="9.125" style="2"/>
  </cols>
  <sheetData>
    <row r="1" spans="1:10" ht="24" customHeight="1"/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>
      <c r="B7" s="3"/>
      <c r="C7" s="3"/>
      <c r="D7" s="3"/>
      <c r="E7" s="3"/>
      <c r="F7" s="3"/>
      <c r="G7" s="3"/>
    </row>
    <row r="8" spans="1:10">
      <c r="A8" s="2" t="s">
        <v>95</v>
      </c>
      <c r="B8" s="3"/>
      <c r="C8" s="3"/>
      <c r="D8" s="3"/>
      <c r="E8" s="3"/>
      <c r="F8" s="3"/>
      <c r="G8" s="3"/>
    </row>
    <row r="9" spans="1:10" s="3" customFormat="1"/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 ht="56.25" customHeight="1">
      <c r="A16" s="109">
        <v>1</v>
      </c>
      <c r="B16" s="61" t="s">
        <v>98</v>
      </c>
      <c r="C16" s="75" t="s">
        <v>18</v>
      </c>
      <c r="D16" s="75" t="s">
        <v>158</v>
      </c>
      <c r="E16" s="75" t="s">
        <v>69</v>
      </c>
      <c r="F16" s="75">
        <f>2*180</f>
        <v>360</v>
      </c>
      <c r="G16" s="115">
        <f>F16/89700</f>
        <v>4.0133779264214043E-3</v>
      </c>
      <c r="H16" s="107">
        <f>G16</f>
        <v>4.0133779264214043E-3</v>
      </c>
      <c r="I16" s="94"/>
      <c r="J16" s="94"/>
    </row>
    <row r="17" spans="1:10" s="3" customFormat="1">
      <c r="A17" s="75">
        <v>2</v>
      </c>
      <c r="B17" s="61" t="s">
        <v>193</v>
      </c>
      <c r="C17" s="75" t="s">
        <v>27</v>
      </c>
      <c r="D17" s="116" t="s">
        <v>194</v>
      </c>
      <c r="E17" s="75" t="s">
        <v>69</v>
      </c>
      <c r="F17" s="75">
        <f>180*2</f>
        <v>360</v>
      </c>
      <c r="G17" s="115">
        <f>F17/89700</f>
        <v>4.0133779264214043E-3</v>
      </c>
      <c r="H17" s="106">
        <f t="shared" ref="H17:H19" si="0">G17</f>
        <v>4.0133779264214043E-3</v>
      </c>
      <c r="I17" s="86"/>
      <c r="J17" s="86"/>
    </row>
    <row r="18" spans="1:10" s="3" customFormat="1" ht="75">
      <c r="A18" s="75">
        <v>3</v>
      </c>
      <c r="B18" s="61" t="s">
        <v>97</v>
      </c>
      <c r="C18" s="75" t="s">
        <v>27</v>
      </c>
      <c r="D18" s="116" t="s">
        <v>63</v>
      </c>
      <c r="E18" s="75" t="s">
        <v>69</v>
      </c>
      <c r="F18" s="75">
        <f>30*2</f>
        <v>60</v>
      </c>
      <c r="G18" s="115">
        <f>F18/89700</f>
        <v>6.6889632107023408E-4</v>
      </c>
      <c r="H18" s="106">
        <f t="shared" si="0"/>
        <v>6.6889632107023408E-4</v>
      </c>
      <c r="I18" s="86"/>
      <c r="J18" s="86"/>
    </row>
    <row r="19" spans="1:10" s="3" customFormat="1">
      <c r="A19" s="75">
        <v>4</v>
      </c>
      <c r="B19" s="61" t="s">
        <v>156</v>
      </c>
      <c r="C19" s="75" t="s">
        <v>122</v>
      </c>
      <c r="D19" s="116" t="s">
        <v>159</v>
      </c>
      <c r="E19" s="75">
        <v>15</v>
      </c>
      <c r="F19" s="75">
        <f>E19*10</f>
        <v>150</v>
      </c>
      <c r="G19" s="115">
        <f>F19/89700</f>
        <v>1.6722408026755853E-3</v>
      </c>
      <c r="H19" s="106">
        <f t="shared" si="0"/>
        <v>1.6722408026755853E-3</v>
      </c>
      <c r="I19" s="86"/>
      <c r="J19" s="86"/>
    </row>
    <row r="20" spans="1:10" s="3" customFormat="1">
      <c r="A20" s="76"/>
      <c r="B20" s="61" t="s">
        <v>67</v>
      </c>
      <c r="C20" s="76"/>
      <c r="D20" s="77"/>
      <c r="E20" s="75"/>
      <c r="F20" s="75"/>
      <c r="G20" s="115"/>
      <c r="H20" s="106"/>
      <c r="I20" s="86"/>
      <c r="J20" s="86"/>
    </row>
    <row r="21" spans="1:10" s="3" customFormat="1">
      <c r="A21" s="75"/>
      <c r="B21" s="61" t="s">
        <v>61</v>
      </c>
      <c r="C21" s="75"/>
      <c r="D21" s="75"/>
      <c r="E21" s="75"/>
      <c r="F21" s="75"/>
      <c r="G21" s="115"/>
      <c r="H21" s="106"/>
      <c r="I21" s="86"/>
      <c r="J21" s="86"/>
    </row>
    <row r="22" spans="1:10" s="3" customFormat="1">
      <c r="A22" s="75"/>
      <c r="B22" s="61" t="s">
        <v>61</v>
      </c>
      <c r="C22" s="75"/>
      <c r="D22" s="75"/>
      <c r="E22" s="75"/>
      <c r="F22" s="75"/>
      <c r="G22" s="115"/>
      <c r="H22" s="106"/>
      <c r="I22" s="86"/>
      <c r="J22" s="86"/>
    </row>
    <row r="23" spans="1:10" s="3" customFormat="1">
      <c r="A23" s="75"/>
      <c r="B23" s="61"/>
      <c r="C23" s="75"/>
      <c r="D23" s="75"/>
      <c r="E23" s="75"/>
      <c r="F23" s="75"/>
      <c r="G23" s="115"/>
      <c r="H23" s="106"/>
      <c r="I23" s="86"/>
      <c r="J23" s="86"/>
    </row>
    <row r="24" spans="1:10" s="3" customFormat="1">
      <c r="A24" s="75"/>
      <c r="B24" s="61"/>
      <c r="C24" s="75"/>
      <c r="D24" s="75"/>
      <c r="E24" s="75"/>
      <c r="F24" s="75"/>
      <c r="G24" s="115"/>
      <c r="H24" s="106"/>
      <c r="I24" s="86"/>
      <c r="J24" s="86"/>
    </row>
    <row r="25" spans="1:10" s="3" customFormat="1">
      <c r="A25" s="75"/>
      <c r="B25" s="117"/>
      <c r="C25" s="75"/>
      <c r="D25" s="75"/>
      <c r="E25" s="75"/>
      <c r="F25" s="75"/>
      <c r="G25" s="75"/>
      <c r="H25" s="106"/>
      <c r="I25" s="86"/>
      <c r="J25" s="86"/>
    </row>
    <row r="26" spans="1:10" s="3" customFormat="1">
      <c r="A26" s="75"/>
      <c r="B26" s="117"/>
      <c r="C26" s="75"/>
      <c r="D26" s="75"/>
      <c r="E26" s="75"/>
      <c r="F26" s="75"/>
      <c r="G26" s="115"/>
      <c r="H26" s="106"/>
      <c r="I26" s="86"/>
      <c r="J26" s="86"/>
    </row>
    <row r="27" spans="1:10" s="3" customFormat="1">
      <c r="A27" s="7"/>
      <c r="B27" s="101"/>
      <c r="C27" s="7"/>
      <c r="D27" s="7"/>
      <c r="E27" s="7"/>
      <c r="F27" s="7"/>
      <c r="G27" s="6"/>
      <c r="H27" s="97"/>
      <c r="I27" s="86"/>
      <c r="J27" s="86"/>
    </row>
    <row r="28" spans="1:10" s="3" customFormat="1" ht="19.5" thickBot="1">
      <c r="A28" s="4"/>
      <c r="B28" s="6"/>
      <c r="C28" s="4"/>
      <c r="D28" s="4"/>
      <c r="E28" s="4"/>
      <c r="F28" s="114">
        <f>SUM(F16:F27)</f>
        <v>930</v>
      </c>
      <c r="G28" s="112">
        <f>SUM(G16:G26)</f>
        <v>1.0367892976588628E-2</v>
      </c>
      <c r="H28" s="113">
        <f>SUM(H16:H22)</f>
        <v>1.0367892976588628E-2</v>
      </c>
      <c r="I28" s="88"/>
      <c r="J28" s="88"/>
    </row>
    <row r="29" spans="1:10" s="3" customFormat="1" ht="19.5" thickTop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67" bottom="0.35433070866141736" header="0.59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89"/>
  <sheetViews>
    <sheetView topLeftCell="A7" workbookViewId="0">
      <selection activeCell="D15" sqref="D15"/>
    </sheetView>
  </sheetViews>
  <sheetFormatPr defaultColWidth="9.125" defaultRowHeight="21"/>
  <cols>
    <col min="1" max="1" width="4.125" style="13" customWidth="1"/>
    <col min="2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9"/>
      <c r="B3" s="9"/>
      <c r="C3" s="9"/>
      <c r="D3" s="9"/>
      <c r="E3" s="9"/>
      <c r="F3" s="9"/>
      <c r="G3" s="9"/>
      <c r="H3" s="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180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100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54" customFormat="1" ht="19.5">
      <c r="A16" s="178">
        <v>1</v>
      </c>
      <c r="B16" s="179" t="s">
        <v>160</v>
      </c>
      <c r="H16" s="55"/>
    </row>
    <row r="17" spans="1:8" s="54" customFormat="1" ht="19.5">
      <c r="A17" s="178"/>
      <c r="B17" s="180" t="s">
        <v>161</v>
      </c>
      <c r="H17" s="55"/>
    </row>
    <row r="18" spans="1:8" s="54" customFormat="1" ht="19.5">
      <c r="A18" s="178"/>
      <c r="B18" s="179" t="s">
        <v>165</v>
      </c>
      <c r="H18" s="55"/>
    </row>
    <row r="19" spans="1:8" s="54" customFormat="1" ht="19.5">
      <c r="A19" s="178"/>
      <c r="B19" s="181" t="s">
        <v>166</v>
      </c>
      <c r="H19" s="55"/>
    </row>
    <row r="20" spans="1:8" s="54" customFormat="1" ht="19.5">
      <c r="A20" s="178"/>
      <c r="B20" s="181" t="s">
        <v>221</v>
      </c>
      <c r="H20" s="55"/>
    </row>
    <row r="21" spans="1:8" s="54" customFormat="1" ht="19.5">
      <c r="A21" s="178"/>
      <c r="B21" s="181" t="s">
        <v>169</v>
      </c>
      <c r="H21" s="55"/>
    </row>
    <row r="22" spans="1:8" s="54" customFormat="1" ht="19.5">
      <c r="A22" s="178"/>
      <c r="B22" s="181" t="s">
        <v>170</v>
      </c>
      <c r="H22" s="55"/>
    </row>
    <row r="23" spans="1:8" s="54" customFormat="1" ht="19.5">
      <c r="A23" s="178">
        <v>2</v>
      </c>
      <c r="B23" s="181" t="s">
        <v>162</v>
      </c>
      <c r="H23" s="55"/>
    </row>
    <row r="24" spans="1:8" s="54" customFormat="1" ht="19.5">
      <c r="A24" s="178"/>
      <c r="B24" s="181" t="s">
        <v>163</v>
      </c>
      <c r="H24" s="55"/>
    </row>
    <row r="25" spans="1:8" s="54" customFormat="1" ht="19.5">
      <c r="A25" s="178"/>
      <c r="B25" s="181" t="s">
        <v>171</v>
      </c>
      <c r="H25" s="55"/>
    </row>
    <row r="26" spans="1:8" s="54" customFormat="1" ht="19.5">
      <c r="A26" s="53"/>
      <c r="B26" s="54" t="s">
        <v>169</v>
      </c>
      <c r="H26" s="55"/>
    </row>
    <row r="27" spans="1:8" s="54" customFormat="1" ht="19.5">
      <c r="A27" s="53"/>
      <c r="B27" s="54" t="s">
        <v>170</v>
      </c>
      <c r="H27" s="55"/>
    </row>
    <row r="28" spans="1:8" s="54" customFormat="1" ht="19.5">
      <c r="A28" s="182">
        <v>3</v>
      </c>
      <c r="B28" s="181" t="s">
        <v>164</v>
      </c>
      <c r="H28" s="55"/>
    </row>
    <row r="29" spans="1:8" s="54" customFormat="1" ht="19.5">
      <c r="A29" s="182"/>
      <c r="B29" s="181" t="s">
        <v>172</v>
      </c>
      <c r="H29" s="55"/>
    </row>
    <row r="30" spans="1:8" s="54" customFormat="1" ht="19.5">
      <c r="A30" s="182"/>
      <c r="B30" s="181" t="s">
        <v>173</v>
      </c>
      <c r="H30" s="55"/>
    </row>
    <row r="31" spans="1:8" s="54" customFormat="1" ht="19.5">
      <c r="A31" s="182"/>
      <c r="B31" s="181" t="s">
        <v>174</v>
      </c>
      <c r="H31" s="55"/>
    </row>
    <row r="32" spans="1:8" s="54" customFormat="1" ht="19.5">
      <c r="A32" s="182"/>
      <c r="B32" s="181" t="s">
        <v>221</v>
      </c>
      <c r="H32" s="55"/>
    </row>
    <row r="33" spans="1:8" s="54" customFormat="1" ht="19.5">
      <c r="A33" s="182"/>
      <c r="B33" s="181" t="s">
        <v>174</v>
      </c>
      <c r="H33" s="55"/>
    </row>
    <row r="34" spans="1:8" s="54" customFormat="1" ht="19.5">
      <c r="A34" s="182"/>
      <c r="B34" s="181" t="s">
        <v>170</v>
      </c>
      <c r="H34" s="55"/>
    </row>
    <row r="35" spans="1:8" s="11" customFormat="1" ht="6.75" customHeight="1">
      <c r="A35" s="17"/>
      <c r="B35" s="18"/>
      <c r="C35" s="18"/>
      <c r="D35" s="18"/>
      <c r="E35" s="18"/>
      <c r="F35" s="18"/>
      <c r="G35" s="18"/>
      <c r="H35" s="19"/>
    </row>
    <row r="36" spans="1:8" s="11" customFormat="1"/>
    <row r="37" spans="1:8" s="11" customFormat="1"/>
    <row r="38" spans="1:8" s="11" customFormat="1"/>
    <row r="39" spans="1:8" s="11" customFormat="1"/>
    <row r="40" spans="1:8" s="11" customFormat="1"/>
    <row r="41" spans="1:8" s="11" customFormat="1"/>
    <row r="42" spans="1:8" s="11" customFormat="1"/>
    <row r="43" spans="1:8" s="11" customFormat="1"/>
    <row r="44" spans="1:8" s="11" customFormat="1"/>
    <row r="45" spans="1:8" s="11" customFormat="1"/>
    <row r="46" spans="1:8" s="11" customFormat="1"/>
    <row r="47" spans="1:8" s="11" customFormat="1"/>
    <row r="48" spans="1: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  <row r="289" s="11" customFormat="1"/>
  </sheetData>
  <mergeCells count="2">
    <mergeCell ref="A1:H1"/>
    <mergeCell ref="A2:H2"/>
  </mergeCells>
  <printOptions horizontalCentered="1"/>
  <pageMargins left="0.23622047244094491" right="0.23622047244094491" top="0.82" bottom="0.35433070866141736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96"/>
  <sheetViews>
    <sheetView zoomScale="110" zoomScaleNormal="110" workbookViewId="0">
      <selection activeCell="D33" sqref="D33"/>
    </sheetView>
  </sheetViews>
  <sheetFormatPr defaultColWidth="9.125" defaultRowHeight="18.75"/>
  <cols>
    <col min="1" max="1" width="4.875" style="2" customWidth="1"/>
    <col min="2" max="2" width="32" style="2" customWidth="1"/>
    <col min="3" max="3" width="6.875" style="2" customWidth="1"/>
    <col min="4" max="4" width="12.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4.625" style="2" customWidth="1"/>
    <col min="10" max="10" width="4.25" style="2" customWidth="1"/>
    <col min="11" max="16384" width="9.125" style="2"/>
  </cols>
  <sheetData>
    <row r="1" spans="1:10" ht="24" customHeight="1"/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 s="41" customFormat="1"/>
    <row r="8" spans="1:10">
      <c r="A8" s="2" t="s">
        <v>179</v>
      </c>
      <c r="B8" s="3"/>
      <c r="C8" s="3"/>
      <c r="D8" s="3"/>
      <c r="E8" s="3"/>
      <c r="F8" s="3"/>
      <c r="G8" s="3"/>
    </row>
    <row r="9" spans="1:10" s="3" customFormat="1"/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>
      <c r="A16" s="84">
        <v>1</v>
      </c>
      <c r="B16" s="118" t="s">
        <v>160</v>
      </c>
      <c r="C16" s="119"/>
      <c r="D16" s="119"/>
      <c r="E16" s="119"/>
      <c r="F16" s="75"/>
      <c r="G16" s="115"/>
      <c r="H16" s="107"/>
      <c r="I16" s="94"/>
      <c r="J16" s="94"/>
    </row>
    <row r="17" spans="1:10" s="3" customFormat="1">
      <c r="A17" s="85"/>
      <c r="B17" s="120" t="s">
        <v>161</v>
      </c>
      <c r="C17" s="7" t="s">
        <v>18</v>
      </c>
      <c r="D17" s="7" t="s">
        <v>21</v>
      </c>
      <c r="E17" s="7">
        <v>24</v>
      </c>
      <c r="F17" s="75">
        <f>E17*30</f>
        <v>720</v>
      </c>
      <c r="G17" s="115">
        <f>F17/89700</f>
        <v>8.0267558528428085E-3</v>
      </c>
      <c r="H17" s="106">
        <f>G17</f>
        <v>8.0267558528428085E-3</v>
      </c>
      <c r="I17" s="86"/>
      <c r="J17" s="86"/>
    </row>
    <row r="18" spans="1:10" s="3" customFormat="1">
      <c r="A18" s="85"/>
      <c r="B18" s="121" t="s">
        <v>165</v>
      </c>
      <c r="C18" s="7" t="s">
        <v>18</v>
      </c>
      <c r="D18" s="7" t="s">
        <v>142</v>
      </c>
      <c r="E18" s="7">
        <v>24</v>
      </c>
      <c r="F18" s="75">
        <f>E18*60</f>
        <v>1440</v>
      </c>
      <c r="G18" s="115">
        <f t="shared" ref="G18:G36" si="0">F18/89700</f>
        <v>1.6053511705685617E-2</v>
      </c>
      <c r="H18" s="106">
        <f t="shared" ref="H18:H36" si="1">G18</f>
        <v>1.6053511705685617E-2</v>
      </c>
      <c r="I18" s="86"/>
      <c r="J18" s="86"/>
    </row>
    <row r="19" spans="1:10" s="3" customFormat="1" ht="19.5" customHeight="1">
      <c r="A19" s="85"/>
      <c r="B19" s="122" t="s">
        <v>166</v>
      </c>
      <c r="C19" s="7" t="s">
        <v>18</v>
      </c>
      <c r="D19" s="7" t="s">
        <v>21</v>
      </c>
      <c r="E19" s="7">
        <v>24</v>
      </c>
      <c r="F19" s="75">
        <f>E19*30</f>
        <v>720</v>
      </c>
      <c r="G19" s="115">
        <f t="shared" si="0"/>
        <v>8.0267558528428085E-3</v>
      </c>
      <c r="H19" s="106">
        <f t="shared" si="1"/>
        <v>8.0267558528428085E-3</v>
      </c>
      <c r="I19" s="86"/>
      <c r="J19" s="86"/>
    </row>
    <row r="20" spans="1:10" s="3" customFormat="1">
      <c r="A20" s="85"/>
      <c r="B20" s="122" t="s">
        <v>167</v>
      </c>
      <c r="C20" s="7" t="s">
        <v>18</v>
      </c>
      <c r="D20" s="7" t="s">
        <v>21</v>
      </c>
      <c r="E20" s="7">
        <v>24</v>
      </c>
      <c r="F20" s="75">
        <f>E20*30</f>
        <v>720</v>
      </c>
      <c r="G20" s="115">
        <f t="shared" si="0"/>
        <v>8.0267558528428085E-3</v>
      </c>
      <c r="H20" s="106">
        <f t="shared" si="1"/>
        <v>8.0267558528428085E-3</v>
      </c>
      <c r="I20" s="86"/>
      <c r="J20" s="86"/>
    </row>
    <row r="21" spans="1:10" s="3" customFormat="1">
      <c r="A21" s="85"/>
      <c r="B21" s="122" t="s">
        <v>168</v>
      </c>
      <c r="C21" s="7"/>
      <c r="D21" s="7"/>
      <c r="E21" s="7"/>
      <c r="F21" s="75"/>
      <c r="G21" s="115"/>
      <c r="H21" s="106"/>
      <c r="I21" s="86"/>
      <c r="J21" s="86"/>
    </row>
    <row r="22" spans="1:10" s="3" customFormat="1">
      <c r="A22" s="85"/>
      <c r="B22" s="122" t="s">
        <v>169</v>
      </c>
      <c r="C22" s="7" t="s">
        <v>18</v>
      </c>
      <c r="D22" s="7" t="s">
        <v>21</v>
      </c>
      <c r="E22" s="7">
        <v>24</v>
      </c>
      <c r="F22" s="75">
        <f>E22*30</f>
        <v>720</v>
      </c>
      <c r="G22" s="115">
        <f t="shared" si="0"/>
        <v>8.0267558528428085E-3</v>
      </c>
      <c r="H22" s="106">
        <f t="shared" si="1"/>
        <v>8.0267558528428085E-3</v>
      </c>
      <c r="I22" s="86"/>
      <c r="J22" s="86"/>
    </row>
    <row r="23" spans="1:10" s="3" customFormat="1">
      <c r="A23" s="85"/>
      <c r="B23" s="122" t="s">
        <v>170</v>
      </c>
      <c r="C23" s="7" t="s">
        <v>122</v>
      </c>
      <c r="D23" s="7" t="s">
        <v>157</v>
      </c>
      <c r="E23" s="7">
        <v>30</v>
      </c>
      <c r="F23" s="75">
        <f>E23*5</f>
        <v>150</v>
      </c>
      <c r="G23" s="115">
        <f t="shared" si="0"/>
        <v>1.6722408026755853E-3</v>
      </c>
      <c r="H23" s="106">
        <f t="shared" si="1"/>
        <v>1.6722408026755853E-3</v>
      </c>
      <c r="I23" s="86"/>
      <c r="J23" s="86"/>
    </row>
    <row r="24" spans="1:10" s="3" customFormat="1">
      <c r="A24" s="85">
        <v>2</v>
      </c>
      <c r="B24" s="122" t="s">
        <v>162</v>
      </c>
      <c r="C24" s="7"/>
      <c r="D24" s="7"/>
      <c r="E24" s="7"/>
      <c r="F24" s="75"/>
      <c r="G24" s="115"/>
      <c r="H24" s="106"/>
      <c r="I24" s="86"/>
      <c r="J24" s="86"/>
    </row>
    <row r="25" spans="1:10" s="3" customFormat="1" ht="37.5">
      <c r="A25" s="85"/>
      <c r="B25" s="122" t="s">
        <v>163</v>
      </c>
      <c r="C25" s="7" t="s">
        <v>18</v>
      </c>
      <c r="D25" s="7" t="s">
        <v>21</v>
      </c>
      <c r="E25" s="7">
        <v>24</v>
      </c>
      <c r="F25" s="126">
        <f>E25*30</f>
        <v>720</v>
      </c>
      <c r="G25" s="127">
        <f t="shared" si="0"/>
        <v>8.0267558528428085E-3</v>
      </c>
      <c r="H25" s="128">
        <f t="shared" si="1"/>
        <v>8.0267558528428085E-3</v>
      </c>
      <c r="I25" s="86"/>
      <c r="J25" s="86"/>
    </row>
    <row r="26" spans="1:10" s="3" customFormat="1">
      <c r="A26" s="85"/>
      <c r="B26" s="123" t="s">
        <v>171</v>
      </c>
      <c r="C26" s="7" t="s">
        <v>18</v>
      </c>
      <c r="D26" s="7" t="s">
        <v>21</v>
      </c>
      <c r="E26" s="7">
        <v>24</v>
      </c>
      <c r="F26" s="75">
        <f>E26*30</f>
        <v>720</v>
      </c>
      <c r="G26" s="115">
        <f t="shared" si="0"/>
        <v>8.0267558528428085E-3</v>
      </c>
      <c r="H26" s="106">
        <f t="shared" si="1"/>
        <v>8.0267558528428085E-3</v>
      </c>
      <c r="I26" s="86"/>
      <c r="J26" s="86"/>
    </row>
    <row r="27" spans="1:10" s="3" customFormat="1">
      <c r="A27" s="5"/>
      <c r="B27" s="5" t="s">
        <v>169</v>
      </c>
      <c r="C27" s="7" t="s">
        <v>18</v>
      </c>
      <c r="D27" s="7" t="s">
        <v>21</v>
      </c>
      <c r="E27" s="7">
        <v>24</v>
      </c>
      <c r="F27" s="7">
        <f>E27*30</f>
        <v>720</v>
      </c>
      <c r="G27" s="115">
        <f t="shared" si="0"/>
        <v>8.0267558528428085E-3</v>
      </c>
      <c r="H27" s="106">
        <f t="shared" si="1"/>
        <v>8.0267558528428085E-3</v>
      </c>
      <c r="I27" s="5"/>
      <c r="J27" s="5"/>
    </row>
    <row r="28" spans="1:10" s="3" customFormat="1">
      <c r="A28" s="5"/>
      <c r="B28" s="125" t="s">
        <v>170</v>
      </c>
      <c r="C28" s="7" t="s">
        <v>122</v>
      </c>
      <c r="D28" s="7" t="s">
        <v>157</v>
      </c>
      <c r="E28" s="7">
        <v>30</v>
      </c>
      <c r="F28" s="7">
        <f>E28*5</f>
        <v>150</v>
      </c>
      <c r="G28" s="115">
        <f t="shared" si="0"/>
        <v>1.6722408026755853E-3</v>
      </c>
      <c r="H28" s="106">
        <f t="shared" si="1"/>
        <v>1.6722408026755853E-3</v>
      </c>
      <c r="I28" s="5"/>
      <c r="J28" s="5"/>
    </row>
    <row r="29" spans="1:10" s="3" customFormat="1">
      <c r="A29" s="7">
        <v>3</v>
      </c>
      <c r="B29" s="101" t="s">
        <v>164</v>
      </c>
      <c r="C29" s="7"/>
      <c r="D29" s="7"/>
      <c r="E29" s="7"/>
      <c r="F29" s="7"/>
      <c r="G29" s="115"/>
      <c r="H29" s="106"/>
      <c r="I29" s="5"/>
      <c r="J29" s="5"/>
    </row>
    <row r="30" spans="1:10" s="3" customFormat="1" ht="37.5">
      <c r="A30" s="7"/>
      <c r="B30" s="124" t="s">
        <v>172</v>
      </c>
      <c r="C30" s="7" t="s">
        <v>18</v>
      </c>
      <c r="D30" s="7" t="s">
        <v>21</v>
      </c>
      <c r="E30" s="35">
        <v>24</v>
      </c>
      <c r="F30" s="7">
        <f>E30*30</f>
        <v>720</v>
      </c>
      <c r="G30" s="127">
        <f t="shared" si="0"/>
        <v>8.0267558528428085E-3</v>
      </c>
      <c r="H30" s="128">
        <f t="shared" si="1"/>
        <v>8.0267558528428085E-3</v>
      </c>
      <c r="I30" s="5"/>
      <c r="J30" s="5"/>
    </row>
    <row r="31" spans="1:10" s="3" customFormat="1">
      <c r="A31" s="7"/>
      <c r="B31" s="101" t="s">
        <v>173</v>
      </c>
      <c r="C31" s="7" t="s">
        <v>18</v>
      </c>
      <c r="D31" s="7" t="s">
        <v>21</v>
      </c>
      <c r="E31" s="35">
        <v>24</v>
      </c>
      <c r="F31" s="7">
        <f>E31*30</f>
        <v>720</v>
      </c>
      <c r="G31" s="115">
        <f t="shared" si="0"/>
        <v>8.0267558528428085E-3</v>
      </c>
      <c r="H31" s="106">
        <f t="shared" si="1"/>
        <v>8.0267558528428085E-3</v>
      </c>
      <c r="I31" s="5"/>
      <c r="J31" s="5"/>
    </row>
    <row r="32" spans="1:10" s="3" customFormat="1">
      <c r="A32" s="7"/>
      <c r="B32" s="101" t="s">
        <v>174</v>
      </c>
      <c r="C32" s="7" t="s">
        <v>18</v>
      </c>
      <c r="D32" s="7" t="s">
        <v>21</v>
      </c>
      <c r="E32" s="35">
        <v>24</v>
      </c>
      <c r="F32" s="7">
        <f>E32*30</f>
        <v>720</v>
      </c>
      <c r="G32" s="115">
        <f t="shared" si="0"/>
        <v>8.0267558528428085E-3</v>
      </c>
      <c r="H32" s="106">
        <f t="shared" si="1"/>
        <v>8.0267558528428085E-3</v>
      </c>
      <c r="I32" s="5"/>
      <c r="J32" s="5"/>
    </row>
    <row r="33" spans="1:10" s="3" customFormat="1">
      <c r="A33" s="7"/>
      <c r="B33" s="101" t="s">
        <v>167</v>
      </c>
      <c r="C33" s="7" t="s">
        <v>18</v>
      </c>
      <c r="D33" s="7" t="s">
        <v>21</v>
      </c>
      <c r="E33" s="35">
        <v>24</v>
      </c>
      <c r="F33" s="7">
        <f>E33*30</f>
        <v>720</v>
      </c>
      <c r="G33" s="115">
        <f t="shared" si="0"/>
        <v>8.0267558528428085E-3</v>
      </c>
      <c r="H33" s="106">
        <f t="shared" si="1"/>
        <v>8.0267558528428085E-3</v>
      </c>
      <c r="I33" s="5"/>
      <c r="J33" s="5"/>
    </row>
    <row r="34" spans="1:10" s="3" customFormat="1">
      <c r="A34" s="7"/>
      <c r="B34" s="101" t="s">
        <v>168</v>
      </c>
      <c r="C34" s="7"/>
      <c r="D34" s="7"/>
      <c r="E34" s="35"/>
      <c r="F34" s="5"/>
      <c r="G34" s="115"/>
      <c r="H34" s="106"/>
      <c r="I34" s="5"/>
      <c r="J34" s="5"/>
    </row>
    <row r="35" spans="1:10" s="3" customFormat="1">
      <c r="A35" s="7"/>
      <c r="B35" s="101" t="s">
        <v>174</v>
      </c>
      <c r="C35" s="7" t="s">
        <v>18</v>
      </c>
      <c r="D35" s="7" t="s">
        <v>21</v>
      </c>
      <c r="E35" s="35">
        <v>24</v>
      </c>
      <c r="F35" s="7">
        <f>E35*30</f>
        <v>720</v>
      </c>
      <c r="G35" s="115">
        <f t="shared" si="0"/>
        <v>8.0267558528428085E-3</v>
      </c>
      <c r="H35" s="106">
        <f t="shared" si="1"/>
        <v>8.0267558528428085E-3</v>
      </c>
      <c r="I35" s="5"/>
      <c r="J35" s="5"/>
    </row>
    <row r="36" spans="1:10" s="3" customFormat="1">
      <c r="A36" s="7"/>
      <c r="B36" s="101" t="s">
        <v>170</v>
      </c>
      <c r="C36" s="7" t="s">
        <v>122</v>
      </c>
      <c r="D36" s="7" t="s">
        <v>157</v>
      </c>
      <c r="E36" s="35">
        <v>30</v>
      </c>
      <c r="F36" s="7">
        <f>E36*5</f>
        <v>150</v>
      </c>
      <c r="G36" s="115">
        <f t="shared" si="0"/>
        <v>1.6722408026755853E-3</v>
      </c>
      <c r="H36" s="106">
        <f t="shared" si="1"/>
        <v>1.6722408026755853E-3</v>
      </c>
      <c r="I36" s="5"/>
      <c r="J36" s="5"/>
    </row>
    <row r="37" spans="1:10" s="3" customFormat="1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s="3" customFormat="1" ht="19.5" thickBot="1">
      <c r="A38" s="129"/>
      <c r="B38" s="129"/>
      <c r="C38" s="129"/>
      <c r="D38" s="129"/>
      <c r="E38" s="129"/>
      <c r="F38" s="130">
        <f>SUM(F17:F37)</f>
        <v>10530</v>
      </c>
      <c r="G38" s="131">
        <f>SUM(G17:G37)</f>
        <v>0.11739130434782606</v>
      </c>
      <c r="H38" s="131">
        <f t="shared" ref="H38" si="2">SUM(H17:H37)</f>
        <v>0.11739130434782606</v>
      </c>
      <c r="I38" s="129"/>
      <c r="J38" s="129"/>
    </row>
    <row r="39" spans="1:10" s="3" customFormat="1" ht="19.5" thickTop="1"/>
    <row r="40" spans="1:10" s="3" customFormat="1"/>
    <row r="41" spans="1:10" s="3" customFormat="1"/>
    <row r="42" spans="1:10" s="3" customFormat="1"/>
    <row r="43" spans="1:10" s="3" customFormat="1"/>
    <row r="44" spans="1:10" s="3" customFormat="1"/>
    <row r="45" spans="1:10" s="3" customFormat="1"/>
    <row r="46" spans="1:10" s="3" customFormat="1"/>
    <row r="47" spans="1:10" s="3" customFormat="1"/>
    <row r="48" spans="1:10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pans="6:7" s="3" customFormat="1"/>
    <row r="290" spans="6:7" s="3" customFormat="1"/>
    <row r="291" spans="6:7" s="3" customFormat="1"/>
    <row r="292" spans="6:7" s="3" customFormat="1"/>
    <row r="293" spans="6:7" s="3" customFormat="1"/>
    <row r="294" spans="6:7" s="3" customFormat="1"/>
    <row r="295" spans="6:7" s="3" customFormat="1"/>
    <row r="296" spans="6:7" s="3" customFormat="1">
      <c r="F296" s="2"/>
      <c r="G296" s="2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61" bottom="0.35433070866141736" header="0.7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7"/>
  <sheetViews>
    <sheetView workbookViewId="0">
      <selection activeCell="A9" sqref="A9"/>
    </sheetView>
  </sheetViews>
  <sheetFormatPr defaultColWidth="9.125" defaultRowHeight="21"/>
  <cols>
    <col min="1" max="1" width="3.875" style="13" customWidth="1"/>
    <col min="2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29"/>
      <c r="B3" s="29"/>
      <c r="C3" s="29"/>
      <c r="D3" s="29"/>
      <c r="E3" s="29"/>
      <c r="F3" s="29"/>
      <c r="G3" s="29"/>
      <c r="H3" s="2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231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101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>
      <c r="A16" s="155">
        <v>1</v>
      </c>
      <c r="B16" s="183" t="s">
        <v>181</v>
      </c>
      <c r="H16" s="12"/>
    </row>
    <row r="17" spans="1:8" s="11" customFormat="1">
      <c r="A17" s="155"/>
      <c r="B17" s="183" t="s">
        <v>175</v>
      </c>
      <c r="H17" s="12"/>
    </row>
    <row r="18" spans="1:8" s="11" customFormat="1">
      <c r="A18" s="155"/>
      <c r="B18" s="183" t="s">
        <v>182</v>
      </c>
      <c r="H18" s="12"/>
    </row>
    <row r="19" spans="1:8" s="11" customFormat="1">
      <c r="A19" s="155"/>
      <c r="B19" s="183" t="s">
        <v>166</v>
      </c>
      <c r="H19" s="12"/>
    </row>
    <row r="20" spans="1:8" s="11" customFormat="1">
      <c r="A20" s="155"/>
      <c r="B20" s="183" t="s">
        <v>170</v>
      </c>
      <c r="H20" s="12"/>
    </row>
    <row r="21" spans="1:8" s="11" customFormat="1">
      <c r="A21" s="155">
        <v>2</v>
      </c>
      <c r="B21" s="183" t="s">
        <v>178</v>
      </c>
      <c r="H21" s="12"/>
    </row>
    <row r="22" spans="1:8" s="11" customFormat="1">
      <c r="A22" s="155"/>
      <c r="B22" s="183" t="s">
        <v>175</v>
      </c>
      <c r="H22" s="12"/>
    </row>
    <row r="23" spans="1:8" s="11" customFormat="1">
      <c r="A23" s="155"/>
      <c r="B23" s="183" t="s">
        <v>182</v>
      </c>
      <c r="H23" s="12"/>
    </row>
    <row r="24" spans="1:8" s="11" customFormat="1">
      <c r="A24" s="155"/>
      <c r="B24" s="183" t="s">
        <v>166</v>
      </c>
      <c r="H24" s="12"/>
    </row>
    <row r="25" spans="1:8" s="11" customFormat="1">
      <c r="A25" s="184"/>
      <c r="B25" s="165" t="s">
        <v>170</v>
      </c>
      <c r="H25" s="12"/>
    </row>
    <row r="26" spans="1:8" s="11" customFormat="1">
      <c r="A26" s="10"/>
      <c r="H26" s="12"/>
    </row>
    <row r="27" spans="1:8" s="11" customFormat="1">
      <c r="A27" s="10"/>
      <c r="H27" s="12"/>
    </row>
    <row r="28" spans="1:8" s="11" customFormat="1">
      <c r="A28" s="17"/>
      <c r="B28" s="18"/>
      <c r="C28" s="18"/>
      <c r="D28" s="18"/>
      <c r="E28" s="18"/>
      <c r="F28" s="18"/>
      <c r="G28" s="18"/>
      <c r="H28" s="19"/>
    </row>
    <row r="29" spans="1:8" s="11" customFormat="1"/>
    <row r="30" spans="1:8" s="11" customFormat="1"/>
    <row r="31" spans="1:8" s="11" customFormat="1"/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74"/>
  <sheetViews>
    <sheetView zoomScale="90" zoomScaleNormal="90" workbookViewId="0">
      <selection activeCell="A9" sqref="A9"/>
    </sheetView>
  </sheetViews>
  <sheetFormatPr defaultColWidth="9.125" defaultRowHeight="18.75"/>
  <cols>
    <col min="1" max="1" width="4.875" style="2" customWidth="1"/>
    <col min="2" max="2" width="32.5" style="2" customWidth="1"/>
    <col min="3" max="3" width="6.875" style="2" customWidth="1"/>
    <col min="4" max="4" width="12.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4.875" style="2" customWidth="1"/>
    <col min="10" max="10" width="5.375" style="2" customWidth="1"/>
    <col min="11" max="16384" width="9.125" style="2"/>
  </cols>
  <sheetData>
    <row r="1" spans="1:10" ht="24" customHeight="1"/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 s="41" customFormat="1"/>
    <row r="8" spans="1:10">
      <c r="A8" s="2" t="s">
        <v>232</v>
      </c>
      <c r="B8" s="3"/>
      <c r="C8" s="3"/>
      <c r="D8" s="3"/>
      <c r="E8" s="3"/>
      <c r="F8" s="3"/>
      <c r="G8" s="3"/>
    </row>
    <row r="9" spans="1:10" s="3" customFormat="1"/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>
      <c r="A16" s="91">
        <v>1</v>
      </c>
      <c r="B16" s="92" t="s">
        <v>181</v>
      </c>
      <c r="C16" s="91"/>
      <c r="D16" s="91"/>
      <c r="E16" s="91"/>
      <c r="F16" s="75"/>
      <c r="G16" s="115"/>
      <c r="H16" s="107"/>
      <c r="I16" s="94"/>
      <c r="J16" s="94"/>
    </row>
    <row r="17" spans="1:10" s="3" customFormat="1" ht="37.5">
      <c r="A17" s="95"/>
      <c r="B17" s="96" t="s">
        <v>175</v>
      </c>
      <c r="C17" s="95" t="s">
        <v>18</v>
      </c>
      <c r="D17" s="95" t="s">
        <v>176</v>
      </c>
      <c r="E17" s="95">
        <v>24</v>
      </c>
      <c r="F17" s="75">
        <f>E17*120</f>
        <v>2880</v>
      </c>
      <c r="G17" s="115">
        <f>F17/89700</f>
        <v>3.2107023411371234E-2</v>
      </c>
      <c r="H17" s="106">
        <f>G17</f>
        <v>3.2107023411371234E-2</v>
      </c>
      <c r="I17" s="86"/>
      <c r="J17" s="86"/>
    </row>
    <row r="18" spans="1:10" s="3" customFormat="1">
      <c r="A18" s="95"/>
      <c r="B18" s="96" t="s">
        <v>182</v>
      </c>
      <c r="C18" s="95" t="s">
        <v>18</v>
      </c>
      <c r="D18" s="95" t="s">
        <v>21</v>
      </c>
      <c r="E18" s="95">
        <v>24</v>
      </c>
      <c r="F18" s="75">
        <f>E18*30</f>
        <v>720</v>
      </c>
      <c r="G18" s="115">
        <f t="shared" ref="G18:G25" si="0">F18/89700</f>
        <v>8.0267558528428085E-3</v>
      </c>
      <c r="H18" s="106">
        <f t="shared" ref="H18:H25" si="1">G18</f>
        <v>8.0267558528428085E-3</v>
      </c>
      <c r="I18" s="86"/>
      <c r="J18" s="86"/>
    </row>
    <row r="19" spans="1:10" s="3" customFormat="1">
      <c r="A19" s="95"/>
      <c r="B19" s="96" t="s">
        <v>166</v>
      </c>
      <c r="C19" s="95" t="s">
        <v>18</v>
      </c>
      <c r="D19" s="95" t="s">
        <v>177</v>
      </c>
      <c r="E19" s="95">
        <v>24</v>
      </c>
      <c r="F19" s="75">
        <f>E19*60</f>
        <v>1440</v>
      </c>
      <c r="G19" s="115">
        <f t="shared" si="0"/>
        <v>1.6053511705685617E-2</v>
      </c>
      <c r="H19" s="106">
        <f t="shared" si="1"/>
        <v>1.6053511705685617E-2</v>
      </c>
      <c r="I19" s="86"/>
      <c r="J19" s="86"/>
    </row>
    <row r="20" spans="1:10" s="3" customFormat="1">
      <c r="A20" s="95"/>
      <c r="B20" s="96" t="s">
        <v>170</v>
      </c>
      <c r="C20" s="95" t="s">
        <v>122</v>
      </c>
      <c r="D20" s="95" t="s">
        <v>157</v>
      </c>
      <c r="E20" s="95">
        <v>30</v>
      </c>
      <c r="F20" s="75">
        <f>E20*5</f>
        <v>150</v>
      </c>
      <c r="G20" s="115">
        <f t="shared" si="0"/>
        <v>1.6722408026755853E-3</v>
      </c>
      <c r="H20" s="106">
        <f t="shared" si="1"/>
        <v>1.6722408026755853E-3</v>
      </c>
      <c r="I20" s="86"/>
      <c r="J20" s="86"/>
    </row>
    <row r="21" spans="1:10" s="3" customFormat="1" ht="37.5">
      <c r="A21" s="95">
        <v>2</v>
      </c>
      <c r="B21" s="96" t="s">
        <v>178</v>
      </c>
      <c r="C21" s="95"/>
      <c r="D21" s="95"/>
      <c r="E21" s="95"/>
      <c r="F21" s="7"/>
      <c r="G21" s="115">
        <f t="shared" si="0"/>
        <v>0</v>
      </c>
      <c r="H21" s="106"/>
      <c r="I21" s="86"/>
      <c r="J21" s="86"/>
    </row>
    <row r="22" spans="1:10" s="3" customFormat="1" ht="37.5">
      <c r="A22" s="95"/>
      <c r="B22" s="96" t="s">
        <v>175</v>
      </c>
      <c r="C22" s="95" t="s">
        <v>18</v>
      </c>
      <c r="D22" s="95" t="s">
        <v>19</v>
      </c>
      <c r="E22" s="95">
        <v>24</v>
      </c>
      <c r="F22" s="95">
        <f>E22*180</f>
        <v>4320</v>
      </c>
      <c r="G22" s="115">
        <f t="shared" si="0"/>
        <v>4.8160535117056855E-2</v>
      </c>
      <c r="H22" s="106">
        <f t="shared" si="1"/>
        <v>4.8160535117056855E-2</v>
      </c>
      <c r="I22" s="86"/>
      <c r="J22" s="86"/>
    </row>
    <row r="23" spans="1:10" s="3" customFormat="1">
      <c r="A23" s="95"/>
      <c r="B23" s="96" t="s">
        <v>182</v>
      </c>
      <c r="C23" s="95" t="s">
        <v>18</v>
      </c>
      <c r="D23" s="95" t="s">
        <v>142</v>
      </c>
      <c r="E23" s="95">
        <v>24</v>
      </c>
      <c r="F23" s="7">
        <f>E23*60</f>
        <v>1440</v>
      </c>
      <c r="G23" s="115">
        <f t="shared" si="0"/>
        <v>1.6053511705685617E-2</v>
      </c>
      <c r="H23" s="106">
        <f t="shared" si="1"/>
        <v>1.6053511705685617E-2</v>
      </c>
      <c r="I23" s="86"/>
      <c r="J23" s="86"/>
    </row>
    <row r="24" spans="1:10" s="3" customFormat="1">
      <c r="A24" s="95"/>
      <c r="B24" s="96" t="s">
        <v>166</v>
      </c>
      <c r="C24" s="95" t="s">
        <v>18</v>
      </c>
      <c r="D24" s="95" t="s">
        <v>21</v>
      </c>
      <c r="E24" s="95">
        <v>24</v>
      </c>
      <c r="F24" s="7">
        <f>E24*30</f>
        <v>720</v>
      </c>
      <c r="G24" s="115">
        <f t="shared" si="0"/>
        <v>8.0267558528428085E-3</v>
      </c>
      <c r="H24" s="106">
        <f t="shared" si="1"/>
        <v>8.0267558528428085E-3</v>
      </c>
      <c r="I24" s="86"/>
      <c r="J24" s="86"/>
    </row>
    <row r="25" spans="1:10" s="3" customFormat="1">
      <c r="A25" s="5"/>
      <c r="B25" s="5" t="s">
        <v>170</v>
      </c>
      <c r="C25" s="7" t="s">
        <v>122</v>
      </c>
      <c r="D25" s="7" t="s">
        <v>157</v>
      </c>
      <c r="E25" s="7">
        <v>30</v>
      </c>
      <c r="F25" s="7">
        <f>E25*5</f>
        <v>150</v>
      </c>
      <c r="G25" s="115">
        <f t="shared" si="0"/>
        <v>1.6722408026755853E-3</v>
      </c>
      <c r="H25" s="128">
        <f t="shared" si="1"/>
        <v>1.6722408026755853E-3</v>
      </c>
      <c r="I25" s="86"/>
      <c r="J25" s="86"/>
    </row>
    <row r="26" spans="1:10" s="3" customFormat="1" ht="19.5" thickBot="1">
      <c r="A26" s="6"/>
      <c r="B26" s="6"/>
      <c r="C26" s="6"/>
      <c r="D26" s="6"/>
      <c r="E26" s="6"/>
      <c r="F26" s="114">
        <f>SUM(F17:F25)</f>
        <v>11820</v>
      </c>
      <c r="G26" s="112">
        <f t="shared" ref="G26" si="2">SUM(G17:G25)</f>
        <v>0.1317725752508361</v>
      </c>
      <c r="H26" s="112">
        <f>SUM(H17:H25)</f>
        <v>0.1317725752508361</v>
      </c>
      <c r="I26" s="136"/>
      <c r="J26" s="136"/>
    </row>
    <row r="27" spans="1:10" s="3" customFormat="1" ht="19.5" thickTop="1">
      <c r="H27" s="135"/>
    </row>
    <row r="28" spans="1:10" s="3" customFormat="1">
      <c r="H28" s="135"/>
    </row>
    <row r="29" spans="1:10" s="3" customFormat="1"/>
    <row r="30" spans="1:10" s="3" customFormat="1"/>
    <row r="31" spans="1:10" s="3" customFormat="1"/>
    <row r="32" spans="1:10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501E-2" right="3.9370078740157501E-2" top="0.71" bottom="0.35433070866141703" header="0.74" footer="0.31496062992126"/>
  <pageSetup paperSize="9" scale="8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88"/>
  <sheetViews>
    <sheetView topLeftCell="A7" workbookViewId="0">
      <selection activeCell="F33" sqref="F33"/>
    </sheetView>
  </sheetViews>
  <sheetFormatPr defaultColWidth="9.125" defaultRowHeight="21"/>
  <cols>
    <col min="1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29"/>
      <c r="B3" s="29"/>
      <c r="C3" s="29"/>
      <c r="D3" s="29"/>
      <c r="E3" s="29"/>
      <c r="F3" s="29"/>
      <c r="G3" s="29"/>
      <c r="H3" s="2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50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104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>
      <c r="A16" s="64" t="s">
        <v>112</v>
      </c>
      <c r="H16" s="12"/>
    </row>
    <row r="17" spans="1:8" s="11" customFormat="1">
      <c r="A17" s="64" t="s">
        <v>113</v>
      </c>
      <c r="H17" s="12"/>
    </row>
    <row r="18" spans="1:8" s="11" customFormat="1">
      <c r="A18" s="64" t="s">
        <v>109</v>
      </c>
      <c r="H18" s="12"/>
    </row>
    <row r="19" spans="1:8" s="11" customFormat="1">
      <c r="A19" s="64" t="s">
        <v>110</v>
      </c>
      <c r="H19" s="12"/>
    </row>
    <row r="20" spans="1:8" s="11" customFormat="1">
      <c r="A20" s="64" t="s">
        <v>111</v>
      </c>
      <c r="H20" s="12"/>
    </row>
    <row r="21" spans="1:8" s="11" customFormat="1">
      <c r="A21" s="10"/>
      <c r="H21" s="12"/>
    </row>
    <row r="22" spans="1:8" s="11" customFormat="1">
      <c r="A22" s="10"/>
      <c r="H22" s="12"/>
    </row>
    <row r="23" spans="1:8" s="11" customFormat="1">
      <c r="A23" s="10"/>
      <c r="H23" s="12"/>
    </row>
    <row r="24" spans="1:8" s="11" customFormat="1">
      <c r="A24" s="10"/>
      <c r="H24" s="12"/>
    </row>
    <row r="25" spans="1:8" s="11" customFormat="1">
      <c r="A25" s="10"/>
      <c r="H25" s="12"/>
    </row>
    <row r="26" spans="1:8" s="11" customFormat="1">
      <c r="A26" s="10"/>
      <c r="H26" s="12"/>
    </row>
    <row r="27" spans="1:8" s="11" customFormat="1">
      <c r="A27" s="10"/>
      <c r="H27" s="12"/>
    </row>
    <row r="28" spans="1:8" s="11" customFormat="1">
      <c r="A28" s="10"/>
      <c r="H28" s="12"/>
    </row>
    <row r="29" spans="1:8" s="11" customFormat="1">
      <c r="A29" s="17"/>
      <c r="B29" s="18"/>
      <c r="C29" s="18"/>
      <c r="D29" s="18"/>
      <c r="E29" s="18"/>
      <c r="F29" s="18"/>
      <c r="G29" s="18"/>
      <c r="H29" s="19"/>
    </row>
    <row r="30" spans="1:8" s="11" customFormat="1"/>
    <row r="31" spans="1:8" s="11" customFormat="1"/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</sheetData>
  <mergeCells count="2">
    <mergeCell ref="A1:H1"/>
    <mergeCell ref="A2:H2"/>
  </mergeCells>
  <printOptions horizontalCentered="1"/>
  <pageMargins left="0.23622047244094491" right="0.23622047244094491" top="0.8" bottom="0.35433070866141736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82"/>
  <sheetViews>
    <sheetView topLeftCell="A13" workbookViewId="0">
      <selection activeCell="A17" sqref="A17"/>
    </sheetView>
  </sheetViews>
  <sheetFormatPr defaultColWidth="9.125" defaultRowHeight="18.75"/>
  <cols>
    <col min="1" max="1" width="4.875" style="2" customWidth="1"/>
    <col min="2" max="2" width="32" style="2" customWidth="1"/>
    <col min="3" max="3" width="6.875" style="34" customWidth="1"/>
    <col min="4" max="4" width="12.37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4.875" style="2" customWidth="1"/>
    <col min="10" max="10" width="4.125" style="2" customWidth="1"/>
    <col min="11" max="16384" width="9.125" style="2"/>
  </cols>
  <sheetData>
    <row r="1" spans="1:10" ht="24" customHeight="1">
      <c r="C1" s="2"/>
    </row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 s="41" customFormat="1"/>
    <row r="8" spans="1:10">
      <c r="A8" s="2" t="s">
        <v>103</v>
      </c>
      <c r="B8" s="3"/>
      <c r="C8" s="132"/>
      <c r="D8" s="3"/>
      <c r="E8" s="3"/>
      <c r="F8" s="3"/>
      <c r="G8" s="3"/>
    </row>
    <row r="9" spans="1:10" s="3" customFormat="1">
      <c r="C9" s="132"/>
    </row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 ht="57.75" customHeight="1">
      <c r="A16" s="109">
        <v>1</v>
      </c>
      <c r="B16" s="61" t="s">
        <v>105</v>
      </c>
      <c r="C16" s="75" t="s">
        <v>18</v>
      </c>
      <c r="D16" s="75" t="s">
        <v>21</v>
      </c>
      <c r="E16" s="75" t="s">
        <v>102</v>
      </c>
      <c r="F16" s="75">
        <f>30*24</f>
        <v>720</v>
      </c>
      <c r="G16" s="115">
        <f>F16/89700</f>
        <v>8.0267558528428085E-3</v>
      </c>
      <c r="H16" s="107">
        <f>G16</f>
        <v>8.0267558528428085E-3</v>
      </c>
      <c r="I16" s="94"/>
      <c r="J16" s="94"/>
    </row>
    <row r="17" spans="1:10" s="3" customFormat="1" ht="37.5">
      <c r="A17" s="75">
        <v>2</v>
      </c>
      <c r="B17" s="61" t="s">
        <v>106</v>
      </c>
      <c r="C17" s="75" t="s">
        <v>122</v>
      </c>
      <c r="D17" s="75" t="s">
        <v>130</v>
      </c>
      <c r="E17" s="75" t="s">
        <v>132</v>
      </c>
      <c r="F17" s="75">
        <f>45*80</f>
        <v>3600</v>
      </c>
      <c r="G17" s="115">
        <f>F17/89700</f>
        <v>4.0133779264214048E-2</v>
      </c>
      <c r="H17" s="106">
        <f>G17</f>
        <v>4.0133779264214048E-2</v>
      </c>
      <c r="I17" s="86"/>
      <c r="J17" s="86"/>
    </row>
    <row r="18" spans="1:10" s="3" customFormat="1" ht="37.5">
      <c r="A18" s="75">
        <v>3</v>
      </c>
      <c r="B18" s="61" t="s">
        <v>107</v>
      </c>
      <c r="C18" s="75" t="s">
        <v>122</v>
      </c>
      <c r="D18" s="75" t="s">
        <v>131</v>
      </c>
      <c r="E18" s="75" t="s">
        <v>132</v>
      </c>
      <c r="F18" s="75">
        <f>60*80</f>
        <v>4800</v>
      </c>
      <c r="G18" s="115">
        <f t="shared" ref="G18:G19" si="0">F18/89700</f>
        <v>5.3511705685618728E-2</v>
      </c>
      <c r="H18" s="106">
        <f t="shared" ref="H18:H19" si="1">G18</f>
        <v>5.3511705685618728E-2</v>
      </c>
      <c r="I18" s="86"/>
      <c r="J18" s="86"/>
    </row>
    <row r="19" spans="1:10" s="3" customFormat="1" ht="37.5">
      <c r="A19" s="75">
        <v>4</v>
      </c>
      <c r="B19" s="61" t="s">
        <v>108</v>
      </c>
      <c r="C19" s="75" t="s">
        <v>27</v>
      </c>
      <c r="D19" s="75" t="s">
        <v>63</v>
      </c>
      <c r="E19" s="75" t="s">
        <v>133</v>
      </c>
      <c r="F19" s="75">
        <f>30*50</f>
        <v>1500</v>
      </c>
      <c r="G19" s="115">
        <f t="shared" si="0"/>
        <v>1.6722408026755852E-2</v>
      </c>
      <c r="H19" s="106">
        <f t="shared" si="1"/>
        <v>1.6722408026755852E-2</v>
      </c>
      <c r="I19" s="86"/>
      <c r="J19" s="86"/>
    </row>
    <row r="20" spans="1:10" s="3" customFormat="1">
      <c r="A20" s="75"/>
      <c r="B20" s="61" t="s">
        <v>61</v>
      </c>
      <c r="C20" s="75"/>
      <c r="D20" s="75"/>
      <c r="E20" s="75"/>
      <c r="F20" s="75"/>
      <c r="G20" s="115"/>
      <c r="H20" s="106"/>
      <c r="I20" s="86"/>
      <c r="J20" s="86"/>
    </row>
    <row r="21" spans="1:10" s="3" customFormat="1">
      <c r="A21" s="75"/>
      <c r="B21" s="137"/>
      <c r="C21" s="75"/>
      <c r="D21" s="75"/>
      <c r="E21" s="75"/>
      <c r="F21" s="75"/>
      <c r="G21" s="115"/>
      <c r="H21" s="106"/>
      <c r="I21" s="86"/>
      <c r="J21" s="86"/>
    </row>
    <row r="22" spans="1:10" s="3" customFormat="1">
      <c r="A22" s="7"/>
      <c r="B22" s="138"/>
      <c r="C22" s="7"/>
      <c r="D22" s="7"/>
      <c r="E22" s="7"/>
      <c r="F22" s="7"/>
      <c r="G22" s="100"/>
      <c r="H22" s="106"/>
      <c r="I22" s="86"/>
      <c r="J22" s="86"/>
    </row>
    <row r="23" spans="1:10" s="3" customFormat="1">
      <c r="A23" s="7"/>
      <c r="B23" s="138"/>
      <c r="C23" s="7"/>
      <c r="D23" s="7"/>
      <c r="E23" s="7"/>
      <c r="F23" s="7"/>
      <c r="G23" s="100"/>
      <c r="H23" s="106"/>
      <c r="I23" s="86"/>
      <c r="J23" s="86"/>
    </row>
    <row r="24" spans="1:10" s="3" customFormat="1">
      <c r="A24" s="7"/>
      <c r="B24" s="138"/>
      <c r="C24" s="132"/>
      <c r="D24" s="7"/>
      <c r="E24" s="35"/>
      <c r="F24" s="7"/>
      <c r="G24" s="100"/>
      <c r="H24" s="106"/>
      <c r="I24" s="86"/>
      <c r="J24" s="86"/>
    </row>
    <row r="25" spans="1:10" s="3" customFormat="1" ht="19.5" thickBot="1">
      <c r="A25" s="6"/>
      <c r="B25" s="6"/>
      <c r="C25" s="4"/>
      <c r="D25" s="6"/>
      <c r="E25" s="6"/>
      <c r="F25" s="114">
        <f>SUM(F16:F24)</f>
        <v>10620</v>
      </c>
      <c r="G25" s="112">
        <f>SUM(G16:G24)</f>
        <v>0.11839464882943145</v>
      </c>
      <c r="H25" s="112">
        <f>SUM(H16:H24)</f>
        <v>0.11839464882943145</v>
      </c>
      <c r="I25" s="136"/>
      <c r="J25" s="136"/>
    </row>
    <row r="26" spans="1:10" s="3" customFormat="1" ht="19.5" thickTop="1">
      <c r="C26" s="132"/>
      <c r="F26" s="52"/>
    </row>
    <row r="27" spans="1:10" s="3" customFormat="1">
      <c r="C27" s="132"/>
    </row>
    <row r="28" spans="1:10" s="3" customFormat="1">
      <c r="C28" s="132"/>
    </row>
    <row r="29" spans="1:10" s="3" customFormat="1">
      <c r="C29" s="132"/>
    </row>
    <row r="30" spans="1:10" s="3" customFormat="1">
      <c r="C30" s="132"/>
    </row>
    <row r="31" spans="1:10" s="3" customFormat="1">
      <c r="C31" s="132"/>
    </row>
    <row r="32" spans="1:10" s="3" customFormat="1">
      <c r="C32" s="132"/>
    </row>
    <row r="33" spans="3:3" s="3" customFormat="1">
      <c r="C33" s="132"/>
    </row>
    <row r="34" spans="3:3" s="3" customFormat="1">
      <c r="C34" s="132"/>
    </row>
    <row r="35" spans="3:3" s="3" customFormat="1">
      <c r="C35" s="132"/>
    </row>
    <row r="36" spans="3:3" s="3" customFormat="1">
      <c r="C36" s="132"/>
    </row>
    <row r="37" spans="3:3" s="3" customFormat="1">
      <c r="C37" s="132"/>
    </row>
    <row r="38" spans="3:3" s="3" customFormat="1">
      <c r="C38" s="132"/>
    </row>
    <row r="39" spans="3:3" s="3" customFormat="1">
      <c r="C39" s="132"/>
    </row>
    <row r="40" spans="3:3" s="3" customFormat="1">
      <c r="C40" s="132"/>
    </row>
    <row r="41" spans="3:3" s="3" customFormat="1">
      <c r="C41" s="132"/>
    </row>
    <row r="42" spans="3:3" s="3" customFormat="1">
      <c r="C42" s="132"/>
    </row>
    <row r="43" spans="3:3" s="3" customFormat="1">
      <c r="C43" s="132"/>
    </row>
    <row r="44" spans="3:3" s="3" customFormat="1">
      <c r="C44" s="132"/>
    </row>
    <row r="45" spans="3:3" s="3" customFormat="1">
      <c r="C45" s="132"/>
    </row>
    <row r="46" spans="3:3" s="3" customFormat="1">
      <c r="C46" s="132"/>
    </row>
    <row r="47" spans="3:3" s="3" customFormat="1">
      <c r="C47" s="132"/>
    </row>
    <row r="48" spans="3:3" s="3" customFormat="1">
      <c r="C48" s="132"/>
    </row>
    <row r="49" spans="3:3" s="3" customFormat="1">
      <c r="C49" s="132"/>
    </row>
    <row r="50" spans="3:3" s="3" customFormat="1">
      <c r="C50" s="132"/>
    </row>
    <row r="51" spans="3:3" s="3" customFormat="1">
      <c r="C51" s="132"/>
    </row>
    <row r="52" spans="3:3" s="3" customFormat="1">
      <c r="C52" s="132"/>
    </row>
    <row r="53" spans="3:3" s="3" customFormat="1">
      <c r="C53" s="132"/>
    </row>
    <row r="54" spans="3:3" s="3" customFormat="1">
      <c r="C54" s="132"/>
    </row>
    <row r="55" spans="3:3" s="3" customFormat="1">
      <c r="C55" s="132"/>
    </row>
    <row r="56" spans="3:3" s="3" customFormat="1">
      <c r="C56" s="132"/>
    </row>
    <row r="57" spans="3:3" s="3" customFormat="1">
      <c r="C57" s="132"/>
    </row>
    <row r="58" spans="3:3" s="3" customFormat="1">
      <c r="C58" s="132"/>
    </row>
    <row r="59" spans="3:3" s="3" customFormat="1">
      <c r="C59" s="132"/>
    </row>
    <row r="60" spans="3:3" s="3" customFormat="1">
      <c r="C60" s="132"/>
    </row>
    <row r="61" spans="3:3" s="3" customFormat="1">
      <c r="C61" s="132"/>
    </row>
    <row r="62" spans="3:3" s="3" customFormat="1">
      <c r="C62" s="132"/>
    </row>
    <row r="63" spans="3:3" s="3" customFormat="1">
      <c r="C63" s="132"/>
    </row>
    <row r="64" spans="3:3" s="3" customFormat="1">
      <c r="C64" s="132"/>
    </row>
    <row r="65" spans="3:3" s="3" customFormat="1">
      <c r="C65" s="132"/>
    </row>
    <row r="66" spans="3:3" s="3" customFormat="1">
      <c r="C66" s="132"/>
    </row>
    <row r="67" spans="3:3" s="3" customFormat="1">
      <c r="C67" s="132"/>
    </row>
    <row r="68" spans="3:3" s="3" customFormat="1">
      <c r="C68" s="132"/>
    </row>
    <row r="69" spans="3:3" s="3" customFormat="1">
      <c r="C69" s="132"/>
    </row>
    <row r="70" spans="3:3" s="3" customFormat="1">
      <c r="C70" s="132"/>
    </row>
    <row r="71" spans="3:3" s="3" customFormat="1">
      <c r="C71" s="132"/>
    </row>
    <row r="72" spans="3:3" s="3" customFormat="1">
      <c r="C72" s="132"/>
    </row>
    <row r="73" spans="3:3" s="3" customFormat="1">
      <c r="C73" s="132"/>
    </row>
    <row r="74" spans="3:3" s="3" customFormat="1">
      <c r="C74" s="132"/>
    </row>
    <row r="75" spans="3:3" s="3" customFormat="1">
      <c r="C75" s="132"/>
    </row>
    <row r="76" spans="3:3" s="3" customFormat="1">
      <c r="C76" s="132"/>
    </row>
    <row r="77" spans="3:3" s="3" customFormat="1">
      <c r="C77" s="132"/>
    </row>
    <row r="78" spans="3:3" s="3" customFormat="1">
      <c r="C78" s="132"/>
    </row>
    <row r="79" spans="3:3" s="3" customFormat="1">
      <c r="C79" s="132"/>
    </row>
    <row r="80" spans="3:3" s="3" customFormat="1">
      <c r="C80" s="132"/>
    </row>
    <row r="81" spans="3:3" s="3" customFormat="1">
      <c r="C81" s="132"/>
    </row>
    <row r="82" spans="3:3" s="3" customFormat="1">
      <c r="C82" s="132"/>
    </row>
    <row r="83" spans="3:3" s="3" customFormat="1">
      <c r="C83" s="132"/>
    </row>
    <row r="84" spans="3:3" s="3" customFormat="1">
      <c r="C84" s="132"/>
    </row>
    <row r="85" spans="3:3" s="3" customFormat="1">
      <c r="C85" s="132"/>
    </row>
    <row r="86" spans="3:3" s="3" customFormat="1">
      <c r="C86" s="132"/>
    </row>
    <row r="87" spans="3:3" s="3" customFormat="1">
      <c r="C87" s="132"/>
    </row>
    <row r="88" spans="3:3" s="3" customFormat="1">
      <c r="C88" s="132"/>
    </row>
    <row r="89" spans="3:3" s="3" customFormat="1">
      <c r="C89" s="132"/>
    </row>
    <row r="90" spans="3:3" s="3" customFormat="1">
      <c r="C90" s="132"/>
    </row>
    <row r="91" spans="3:3" s="3" customFormat="1">
      <c r="C91" s="132"/>
    </row>
    <row r="92" spans="3:3" s="3" customFormat="1">
      <c r="C92" s="132"/>
    </row>
    <row r="93" spans="3:3" s="3" customFormat="1">
      <c r="C93" s="132"/>
    </row>
    <row r="94" spans="3:3" s="3" customFormat="1">
      <c r="C94" s="132"/>
    </row>
    <row r="95" spans="3:3" s="3" customFormat="1">
      <c r="C95" s="132"/>
    </row>
    <row r="96" spans="3:3" s="3" customFormat="1">
      <c r="C96" s="132"/>
    </row>
    <row r="97" spans="3:3" s="3" customFormat="1">
      <c r="C97" s="132"/>
    </row>
    <row r="98" spans="3:3" s="3" customFormat="1">
      <c r="C98" s="132"/>
    </row>
    <row r="99" spans="3:3" s="3" customFormat="1">
      <c r="C99" s="132"/>
    </row>
    <row r="100" spans="3:3" s="3" customFormat="1">
      <c r="C100" s="132"/>
    </row>
    <row r="101" spans="3:3" s="3" customFormat="1">
      <c r="C101" s="132"/>
    </row>
    <row r="102" spans="3:3" s="3" customFormat="1">
      <c r="C102" s="132"/>
    </row>
    <row r="103" spans="3:3" s="3" customFormat="1">
      <c r="C103" s="132"/>
    </row>
    <row r="104" spans="3:3" s="3" customFormat="1">
      <c r="C104" s="132"/>
    </row>
    <row r="105" spans="3:3" s="3" customFormat="1">
      <c r="C105" s="132"/>
    </row>
    <row r="106" spans="3:3" s="3" customFormat="1">
      <c r="C106" s="132"/>
    </row>
    <row r="107" spans="3:3" s="3" customFormat="1">
      <c r="C107" s="132"/>
    </row>
    <row r="108" spans="3:3" s="3" customFormat="1">
      <c r="C108" s="132"/>
    </row>
    <row r="109" spans="3:3" s="3" customFormat="1">
      <c r="C109" s="132"/>
    </row>
    <row r="110" spans="3:3" s="3" customFormat="1">
      <c r="C110" s="132"/>
    </row>
    <row r="111" spans="3:3" s="3" customFormat="1">
      <c r="C111" s="132"/>
    </row>
    <row r="112" spans="3:3" s="3" customFormat="1">
      <c r="C112" s="132"/>
    </row>
    <row r="113" spans="3:3" s="3" customFormat="1">
      <c r="C113" s="132"/>
    </row>
    <row r="114" spans="3:3" s="3" customFormat="1">
      <c r="C114" s="132"/>
    </row>
    <row r="115" spans="3:3" s="3" customFormat="1">
      <c r="C115" s="132"/>
    </row>
    <row r="116" spans="3:3" s="3" customFormat="1">
      <c r="C116" s="132"/>
    </row>
    <row r="117" spans="3:3" s="3" customFormat="1">
      <c r="C117" s="132"/>
    </row>
    <row r="118" spans="3:3" s="3" customFormat="1">
      <c r="C118" s="132"/>
    </row>
    <row r="119" spans="3:3" s="3" customFormat="1">
      <c r="C119" s="132"/>
    </row>
    <row r="120" spans="3:3" s="3" customFormat="1">
      <c r="C120" s="132"/>
    </row>
    <row r="121" spans="3:3" s="3" customFormat="1">
      <c r="C121" s="132"/>
    </row>
    <row r="122" spans="3:3" s="3" customFormat="1">
      <c r="C122" s="132"/>
    </row>
    <row r="123" spans="3:3" s="3" customFormat="1">
      <c r="C123" s="132"/>
    </row>
    <row r="124" spans="3:3" s="3" customFormat="1">
      <c r="C124" s="132"/>
    </row>
    <row r="125" spans="3:3" s="3" customFormat="1">
      <c r="C125" s="132"/>
    </row>
    <row r="126" spans="3:3" s="3" customFormat="1">
      <c r="C126" s="132"/>
    </row>
    <row r="127" spans="3:3" s="3" customFormat="1">
      <c r="C127" s="132"/>
    </row>
    <row r="128" spans="3:3" s="3" customFormat="1">
      <c r="C128" s="132"/>
    </row>
    <row r="129" spans="3:3" s="3" customFormat="1">
      <c r="C129" s="132"/>
    </row>
    <row r="130" spans="3:3" s="3" customFormat="1">
      <c r="C130" s="132"/>
    </row>
    <row r="131" spans="3:3" s="3" customFormat="1">
      <c r="C131" s="132"/>
    </row>
    <row r="132" spans="3:3" s="3" customFormat="1">
      <c r="C132" s="132"/>
    </row>
    <row r="133" spans="3:3" s="3" customFormat="1">
      <c r="C133" s="132"/>
    </row>
    <row r="134" spans="3:3" s="3" customFormat="1">
      <c r="C134" s="132"/>
    </row>
    <row r="135" spans="3:3" s="3" customFormat="1">
      <c r="C135" s="132"/>
    </row>
    <row r="136" spans="3:3" s="3" customFormat="1">
      <c r="C136" s="132"/>
    </row>
    <row r="137" spans="3:3" s="3" customFormat="1">
      <c r="C137" s="132"/>
    </row>
    <row r="138" spans="3:3" s="3" customFormat="1">
      <c r="C138" s="132"/>
    </row>
    <row r="139" spans="3:3" s="3" customFormat="1">
      <c r="C139" s="132"/>
    </row>
    <row r="140" spans="3:3" s="3" customFormat="1">
      <c r="C140" s="132"/>
    </row>
    <row r="141" spans="3:3" s="3" customFormat="1">
      <c r="C141" s="132"/>
    </row>
    <row r="142" spans="3:3" s="3" customFormat="1">
      <c r="C142" s="132"/>
    </row>
    <row r="143" spans="3:3" s="3" customFormat="1">
      <c r="C143" s="132"/>
    </row>
    <row r="144" spans="3:3" s="3" customFormat="1">
      <c r="C144" s="132"/>
    </row>
    <row r="145" spans="3:3" s="3" customFormat="1">
      <c r="C145" s="132"/>
    </row>
    <row r="146" spans="3:3" s="3" customFormat="1">
      <c r="C146" s="132"/>
    </row>
    <row r="147" spans="3:3" s="3" customFormat="1">
      <c r="C147" s="132"/>
    </row>
    <row r="148" spans="3:3" s="3" customFormat="1">
      <c r="C148" s="132"/>
    </row>
    <row r="149" spans="3:3" s="3" customFormat="1">
      <c r="C149" s="132"/>
    </row>
    <row r="150" spans="3:3" s="3" customFormat="1">
      <c r="C150" s="132"/>
    </row>
    <row r="151" spans="3:3" s="3" customFormat="1">
      <c r="C151" s="132"/>
    </row>
    <row r="152" spans="3:3" s="3" customFormat="1">
      <c r="C152" s="132"/>
    </row>
    <row r="153" spans="3:3" s="3" customFormat="1">
      <c r="C153" s="132"/>
    </row>
    <row r="154" spans="3:3" s="3" customFormat="1">
      <c r="C154" s="132"/>
    </row>
    <row r="155" spans="3:3" s="3" customFormat="1">
      <c r="C155" s="132"/>
    </row>
    <row r="156" spans="3:3" s="3" customFormat="1">
      <c r="C156" s="132"/>
    </row>
    <row r="157" spans="3:3" s="3" customFormat="1">
      <c r="C157" s="132"/>
    </row>
    <row r="158" spans="3:3" s="3" customFormat="1">
      <c r="C158" s="132"/>
    </row>
    <row r="159" spans="3:3" s="3" customFormat="1">
      <c r="C159" s="132"/>
    </row>
    <row r="160" spans="3:3" s="3" customFormat="1">
      <c r="C160" s="132"/>
    </row>
    <row r="161" spans="3:3" s="3" customFormat="1">
      <c r="C161" s="132"/>
    </row>
    <row r="162" spans="3:3" s="3" customFormat="1">
      <c r="C162" s="132"/>
    </row>
    <row r="163" spans="3:3" s="3" customFormat="1">
      <c r="C163" s="132"/>
    </row>
    <row r="164" spans="3:3" s="3" customFormat="1">
      <c r="C164" s="132"/>
    </row>
    <row r="165" spans="3:3" s="3" customFormat="1">
      <c r="C165" s="132"/>
    </row>
    <row r="166" spans="3:3" s="3" customFormat="1">
      <c r="C166" s="132"/>
    </row>
    <row r="167" spans="3:3" s="3" customFormat="1">
      <c r="C167" s="132"/>
    </row>
    <row r="168" spans="3:3" s="3" customFormat="1">
      <c r="C168" s="132"/>
    </row>
    <row r="169" spans="3:3" s="3" customFormat="1">
      <c r="C169" s="132"/>
    </row>
    <row r="170" spans="3:3" s="3" customFormat="1">
      <c r="C170" s="132"/>
    </row>
    <row r="171" spans="3:3" s="3" customFormat="1">
      <c r="C171" s="132"/>
    </row>
    <row r="172" spans="3:3" s="3" customFormat="1">
      <c r="C172" s="132"/>
    </row>
    <row r="173" spans="3:3" s="3" customFormat="1">
      <c r="C173" s="132"/>
    </row>
    <row r="174" spans="3:3" s="3" customFormat="1">
      <c r="C174" s="132"/>
    </row>
    <row r="175" spans="3:3" s="3" customFormat="1">
      <c r="C175" s="132"/>
    </row>
    <row r="176" spans="3:3" s="3" customFormat="1">
      <c r="C176" s="132"/>
    </row>
    <row r="177" spans="3:3" s="3" customFormat="1">
      <c r="C177" s="132"/>
    </row>
    <row r="178" spans="3:3" s="3" customFormat="1">
      <c r="C178" s="132"/>
    </row>
    <row r="179" spans="3:3" s="3" customFormat="1">
      <c r="C179" s="132"/>
    </row>
    <row r="180" spans="3:3" s="3" customFormat="1">
      <c r="C180" s="132"/>
    </row>
    <row r="181" spans="3:3" s="3" customFormat="1">
      <c r="C181" s="132"/>
    </row>
    <row r="182" spans="3:3" s="3" customFormat="1">
      <c r="C182" s="132"/>
    </row>
    <row r="183" spans="3:3" s="3" customFormat="1">
      <c r="C183" s="132"/>
    </row>
    <row r="184" spans="3:3" s="3" customFormat="1">
      <c r="C184" s="132"/>
    </row>
    <row r="185" spans="3:3" s="3" customFormat="1">
      <c r="C185" s="132"/>
    </row>
    <row r="186" spans="3:3" s="3" customFormat="1">
      <c r="C186" s="132"/>
    </row>
    <row r="187" spans="3:3" s="3" customFormat="1">
      <c r="C187" s="132"/>
    </row>
    <row r="188" spans="3:3" s="3" customFormat="1">
      <c r="C188" s="132"/>
    </row>
    <row r="189" spans="3:3" s="3" customFormat="1">
      <c r="C189" s="132"/>
    </row>
    <row r="190" spans="3:3" s="3" customFormat="1">
      <c r="C190" s="132"/>
    </row>
    <row r="191" spans="3:3" s="3" customFormat="1">
      <c r="C191" s="132"/>
    </row>
    <row r="192" spans="3:3" s="3" customFormat="1">
      <c r="C192" s="132"/>
    </row>
    <row r="193" spans="3:3" s="3" customFormat="1">
      <c r="C193" s="132"/>
    </row>
    <row r="194" spans="3:3" s="3" customFormat="1">
      <c r="C194" s="132"/>
    </row>
    <row r="195" spans="3:3" s="3" customFormat="1">
      <c r="C195" s="132"/>
    </row>
    <row r="196" spans="3:3" s="3" customFormat="1">
      <c r="C196" s="132"/>
    </row>
    <row r="197" spans="3:3" s="3" customFormat="1">
      <c r="C197" s="132"/>
    </row>
    <row r="198" spans="3:3" s="3" customFormat="1">
      <c r="C198" s="132"/>
    </row>
    <row r="199" spans="3:3" s="3" customFormat="1">
      <c r="C199" s="132"/>
    </row>
    <row r="200" spans="3:3" s="3" customFormat="1">
      <c r="C200" s="132"/>
    </row>
    <row r="201" spans="3:3" s="3" customFormat="1">
      <c r="C201" s="132"/>
    </row>
    <row r="202" spans="3:3" s="3" customFormat="1">
      <c r="C202" s="132"/>
    </row>
    <row r="203" spans="3:3" s="3" customFormat="1">
      <c r="C203" s="132"/>
    </row>
    <row r="204" spans="3:3" s="3" customFormat="1">
      <c r="C204" s="132"/>
    </row>
    <row r="205" spans="3:3" s="3" customFormat="1">
      <c r="C205" s="132"/>
    </row>
    <row r="206" spans="3:3" s="3" customFormat="1">
      <c r="C206" s="132"/>
    </row>
    <row r="207" spans="3:3" s="3" customFormat="1">
      <c r="C207" s="132"/>
    </row>
    <row r="208" spans="3:3" s="3" customFormat="1">
      <c r="C208" s="132"/>
    </row>
    <row r="209" spans="3:3" s="3" customFormat="1">
      <c r="C209" s="132"/>
    </row>
    <row r="210" spans="3:3" s="3" customFormat="1">
      <c r="C210" s="132"/>
    </row>
    <row r="211" spans="3:3" s="3" customFormat="1">
      <c r="C211" s="132"/>
    </row>
    <row r="212" spans="3:3" s="3" customFormat="1">
      <c r="C212" s="132"/>
    </row>
    <row r="213" spans="3:3" s="3" customFormat="1">
      <c r="C213" s="132"/>
    </row>
    <row r="214" spans="3:3" s="3" customFormat="1">
      <c r="C214" s="132"/>
    </row>
    <row r="215" spans="3:3" s="3" customFormat="1">
      <c r="C215" s="132"/>
    </row>
    <row r="216" spans="3:3" s="3" customFormat="1">
      <c r="C216" s="132"/>
    </row>
    <row r="217" spans="3:3" s="3" customFormat="1">
      <c r="C217" s="132"/>
    </row>
    <row r="218" spans="3:3" s="3" customFormat="1">
      <c r="C218" s="132"/>
    </row>
    <row r="219" spans="3:3" s="3" customFormat="1">
      <c r="C219" s="132"/>
    </row>
    <row r="220" spans="3:3" s="3" customFormat="1">
      <c r="C220" s="132"/>
    </row>
    <row r="221" spans="3:3" s="3" customFormat="1">
      <c r="C221" s="132"/>
    </row>
    <row r="222" spans="3:3" s="3" customFormat="1">
      <c r="C222" s="132"/>
    </row>
    <row r="223" spans="3:3" s="3" customFormat="1">
      <c r="C223" s="132"/>
    </row>
    <row r="224" spans="3:3" s="3" customFormat="1">
      <c r="C224" s="132"/>
    </row>
    <row r="225" spans="3:3" s="3" customFormat="1">
      <c r="C225" s="132"/>
    </row>
    <row r="226" spans="3:3" s="3" customFormat="1">
      <c r="C226" s="132"/>
    </row>
    <row r="227" spans="3:3" s="3" customFormat="1">
      <c r="C227" s="132"/>
    </row>
    <row r="228" spans="3:3" s="3" customFormat="1">
      <c r="C228" s="132"/>
    </row>
    <row r="229" spans="3:3" s="3" customFormat="1">
      <c r="C229" s="132"/>
    </row>
    <row r="230" spans="3:3" s="3" customFormat="1">
      <c r="C230" s="132"/>
    </row>
    <row r="231" spans="3:3" s="3" customFormat="1">
      <c r="C231" s="132"/>
    </row>
    <row r="232" spans="3:3" s="3" customFormat="1">
      <c r="C232" s="132"/>
    </row>
    <row r="233" spans="3:3" s="3" customFormat="1">
      <c r="C233" s="132"/>
    </row>
    <row r="234" spans="3:3" s="3" customFormat="1">
      <c r="C234" s="132"/>
    </row>
    <row r="235" spans="3:3" s="3" customFormat="1">
      <c r="C235" s="132"/>
    </row>
    <row r="236" spans="3:3" s="3" customFormat="1">
      <c r="C236" s="132"/>
    </row>
    <row r="237" spans="3:3" s="3" customFormat="1">
      <c r="C237" s="132"/>
    </row>
    <row r="238" spans="3:3" s="3" customFormat="1">
      <c r="C238" s="132"/>
    </row>
    <row r="239" spans="3:3" s="3" customFormat="1">
      <c r="C239" s="132"/>
    </row>
    <row r="240" spans="3:3" s="3" customFormat="1">
      <c r="C240" s="132"/>
    </row>
    <row r="241" spans="3:3" s="3" customFormat="1">
      <c r="C241" s="132"/>
    </row>
    <row r="242" spans="3:3" s="3" customFormat="1">
      <c r="C242" s="132"/>
    </row>
    <row r="243" spans="3:3" s="3" customFormat="1">
      <c r="C243" s="132"/>
    </row>
    <row r="244" spans="3:3" s="3" customFormat="1">
      <c r="C244" s="132"/>
    </row>
    <row r="245" spans="3:3" s="3" customFormat="1">
      <c r="C245" s="132"/>
    </row>
    <row r="246" spans="3:3" s="3" customFormat="1">
      <c r="C246" s="132"/>
    </row>
    <row r="247" spans="3:3" s="3" customFormat="1">
      <c r="C247" s="132"/>
    </row>
    <row r="248" spans="3:3" s="3" customFormat="1">
      <c r="C248" s="132"/>
    </row>
    <row r="249" spans="3:3" s="3" customFormat="1">
      <c r="C249" s="132"/>
    </row>
    <row r="250" spans="3:3" s="3" customFormat="1">
      <c r="C250" s="132"/>
    </row>
    <row r="251" spans="3:3" s="3" customFormat="1">
      <c r="C251" s="132"/>
    </row>
    <row r="252" spans="3:3" s="3" customFormat="1">
      <c r="C252" s="132"/>
    </row>
    <row r="253" spans="3:3" s="3" customFormat="1">
      <c r="C253" s="132"/>
    </row>
    <row r="254" spans="3:3" s="3" customFormat="1">
      <c r="C254" s="132"/>
    </row>
    <row r="255" spans="3:3" s="3" customFormat="1">
      <c r="C255" s="132"/>
    </row>
    <row r="256" spans="3:3" s="3" customFormat="1">
      <c r="C256" s="132"/>
    </row>
    <row r="257" spans="3:3" s="3" customFormat="1">
      <c r="C257" s="132"/>
    </row>
    <row r="258" spans="3:3" s="3" customFormat="1">
      <c r="C258" s="132"/>
    </row>
    <row r="259" spans="3:3" s="3" customFormat="1">
      <c r="C259" s="132"/>
    </row>
    <row r="260" spans="3:3" s="3" customFormat="1">
      <c r="C260" s="132"/>
    </row>
    <row r="261" spans="3:3" s="3" customFormat="1">
      <c r="C261" s="132"/>
    </row>
    <row r="262" spans="3:3" s="3" customFormat="1">
      <c r="C262" s="132"/>
    </row>
    <row r="263" spans="3:3" s="3" customFormat="1">
      <c r="C263" s="132"/>
    </row>
    <row r="264" spans="3:3" s="3" customFormat="1">
      <c r="C264" s="132"/>
    </row>
    <row r="265" spans="3:3" s="3" customFormat="1">
      <c r="C265" s="132"/>
    </row>
    <row r="266" spans="3:3" s="3" customFormat="1">
      <c r="C266" s="132"/>
    </row>
    <row r="267" spans="3:3" s="3" customFormat="1">
      <c r="C267" s="132"/>
    </row>
    <row r="268" spans="3:3" s="3" customFormat="1">
      <c r="C268" s="132"/>
    </row>
    <row r="269" spans="3:3" s="3" customFormat="1">
      <c r="C269" s="132"/>
    </row>
    <row r="270" spans="3:3" s="3" customFormat="1">
      <c r="C270" s="132"/>
    </row>
    <row r="271" spans="3:3" s="3" customFormat="1">
      <c r="C271" s="132"/>
    </row>
    <row r="272" spans="3:3" s="3" customFormat="1">
      <c r="C272" s="132"/>
    </row>
    <row r="273" spans="3:10" s="3" customFormat="1">
      <c r="C273" s="132"/>
    </row>
    <row r="274" spans="3:10" s="3" customFormat="1">
      <c r="C274" s="132"/>
    </row>
    <row r="275" spans="3:10" s="3" customFormat="1">
      <c r="C275" s="132"/>
    </row>
    <row r="276" spans="3:10" s="3" customFormat="1">
      <c r="C276" s="132"/>
    </row>
    <row r="277" spans="3:10" s="3" customFormat="1">
      <c r="C277" s="132"/>
    </row>
    <row r="278" spans="3:10" s="3" customFormat="1">
      <c r="C278" s="132"/>
    </row>
    <row r="279" spans="3:10" s="3" customFormat="1">
      <c r="C279" s="132"/>
    </row>
    <row r="280" spans="3:10">
      <c r="H280" s="3"/>
      <c r="I280" s="3"/>
      <c r="J280" s="3"/>
    </row>
    <row r="281" spans="3:10">
      <c r="H281" s="3"/>
      <c r="I281" s="3"/>
      <c r="J281" s="3"/>
    </row>
    <row r="282" spans="3:10">
      <c r="H282" s="3"/>
      <c r="I282" s="3"/>
      <c r="J282" s="3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67" bottom="0.19685039370078741" header="0.61" footer="0.19685039370078741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287"/>
  <sheetViews>
    <sheetView topLeftCell="A4" workbookViewId="0">
      <selection activeCell="D21" sqref="D21"/>
    </sheetView>
  </sheetViews>
  <sheetFormatPr defaultColWidth="9.125" defaultRowHeight="21"/>
  <cols>
    <col min="1" max="1" width="3.875" style="13" customWidth="1"/>
    <col min="2" max="3" width="9.125" style="13"/>
    <col min="4" max="4" width="18.625" style="13" customWidth="1"/>
    <col min="5" max="7" width="9.125" style="13"/>
    <col min="8" max="8" width="11.5" style="13" customWidth="1"/>
    <col min="9" max="9" width="14.25" style="13" customWidth="1"/>
    <col min="10" max="16384" width="9.125" style="13"/>
  </cols>
  <sheetData>
    <row r="1" spans="1:16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6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6">
      <c r="A3" s="29"/>
      <c r="B3" s="29"/>
      <c r="C3" s="29"/>
      <c r="D3" s="29"/>
      <c r="E3" s="29"/>
      <c r="F3" s="29"/>
      <c r="G3" s="29"/>
      <c r="H3" s="29"/>
    </row>
    <row r="4" spans="1:16">
      <c r="A4" s="13" t="s">
        <v>43</v>
      </c>
    </row>
    <row r="5" spans="1:16">
      <c r="A5" s="13" t="s">
        <v>44</v>
      </c>
      <c r="J5" s="24"/>
    </row>
    <row r="6" spans="1:16">
      <c r="A6" s="13" t="s">
        <v>45</v>
      </c>
      <c r="J6" s="25"/>
    </row>
    <row r="7" spans="1:16" s="11" customFormat="1"/>
    <row r="8" spans="1:16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6" s="11" customFormat="1">
      <c r="A9" s="10" t="s">
        <v>51</v>
      </c>
      <c r="H9" s="12"/>
    </row>
    <row r="10" spans="1:16" s="11" customFormat="1">
      <c r="A10" s="10"/>
      <c r="H10" s="12"/>
    </row>
    <row r="11" spans="1:16" s="11" customFormat="1">
      <c r="A11" s="10" t="s">
        <v>4</v>
      </c>
      <c r="H11" s="12"/>
    </row>
    <row r="12" spans="1:16" s="54" customFormat="1" ht="19.5">
      <c r="A12" s="53" t="s">
        <v>114</v>
      </c>
      <c r="H12" s="55"/>
      <c r="J12" s="56"/>
      <c r="P12" s="55"/>
    </row>
    <row r="13" spans="1:16" s="54" customFormat="1" ht="19.5">
      <c r="A13" s="57"/>
      <c r="B13" s="58"/>
      <c r="C13" s="58"/>
      <c r="D13" s="58"/>
      <c r="E13" s="58"/>
      <c r="F13" s="58"/>
      <c r="G13" s="58"/>
      <c r="H13" s="59"/>
      <c r="P13" s="55"/>
    </row>
    <row r="14" spans="1:16" s="11" customFormat="1">
      <c r="P14" s="12"/>
    </row>
    <row r="15" spans="1:16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6" s="11" customFormat="1">
      <c r="A16" s="157">
        <v>1</v>
      </c>
      <c r="B16" s="65" t="s">
        <v>115</v>
      </c>
      <c r="H16" s="12"/>
    </row>
    <row r="17" spans="1:8" s="11" customFormat="1">
      <c r="A17" s="157">
        <v>2</v>
      </c>
      <c r="B17" s="65" t="s">
        <v>183</v>
      </c>
      <c r="H17" s="12"/>
    </row>
    <row r="18" spans="1:8" s="11" customFormat="1">
      <c r="A18" s="157">
        <v>3</v>
      </c>
      <c r="B18" s="65" t="s">
        <v>185</v>
      </c>
      <c r="H18" s="12"/>
    </row>
    <row r="19" spans="1:8" s="11" customFormat="1">
      <c r="A19" s="157">
        <v>4</v>
      </c>
      <c r="B19" s="65" t="s">
        <v>156</v>
      </c>
      <c r="H19" s="12"/>
    </row>
    <row r="20" spans="1:8" s="11" customFormat="1">
      <c r="A20" s="157">
        <v>5</v>
      </c>
      <c r="B20" s="65" t="s">
        <v>224</v>
      </c>
      <c r="H20" s="12"/>
    </row>
    <row r="21" spans="1:8" s="11" customFormat="1">
      <c r="A21" s="157">
        <v>6</v>
      </c>
      <c r="B21" s="185" t="s">
        <v>156</v>
      </c>
      <c r="H21" s="12"/>
    </row>
    <row r="22" spans="1:8" s="11" customFormat="1">
      <c r="A22" s="177">
        <v>7</v>
      </c>
      <c r="B22" s="186" t="s">
        <v>223</v>
      </c>
      <c r="H22" s="12"/>
    </row>
    <row r="23" spans="1:8" s="11" customFormat="1">
      <c r="A23" s="177">
        <v>8</v>
      </c>
      <c r="B23" s="11" t="s">
        <v>156</v>
      </c>
      <c r="H23" s="12"/>
    </row>
    <row r="24" spans="1:8" s="11" customFormat="1">
      <c r="A24" s="10"/>
      <c r="H24" s="12"/>
    </row>
    <row r="25" spans="1:8" s="11" customFormat="1">
      <c r="A25" s="10"/>
      <c r="H25" s="12"/>
    </row>
    <row r="26" spans="1:8" s="11" customFormat="1">
      <c r="A26" s="10"/>
      <c r="H26" s="12"/>
    </row>
    <row r="27" spans="1:8" s="11" customFormat="1">
      <c r="A27" s="10"/>
      <c r="H27" s="12"/>
    </row>
    <row r="28" spans="1:8" s="11" customFormat="1">
      <c r="A28" s="17"/>
      <c r="B28" s="18"/>
      <c r="C28" s="18"/>
      <c r="D28" s="18"/>
      <c r="E28" s="18"/>
      <c r="F28" s="18"/>
      <c r="G28" s="18"/>
      <c r="H28" s="19"/>
    </row>
    <row r="29" spans="1:8" s="11" customFormat="1"/>
    <row r="30" spans="1:8" s="11" customFormat="1"/>
    <row r="31" spans="1:8" s="11" customFormat="1"/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</sheetData>
  <mergeCells count="2">
    <mergeCell ref="A1:H1"/>
    <mergeCell ref="A2:H2"/>
  </mergeCells>
  <printOptions horizontalCentered="1"/>
  <pageMargins left="0.23622047244094491" right="0.23622047244094491" top="0.88" bottom="0.35433070866141736" header="0.31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82"/>
  <sheetViews>
    <sheetView topLeftCell="A4" workbookViewId="0">
      <selection activeCell="C27" sqref="C27"/>
    </sheetView>
  </sheetViews>
  <sheetFormatPr defaultColWidth="9.125" defaultRowHeight="18.75"/>
  <cols>
    <col min="1" max="1" width="4.875" style="2" customWidth="1"/>
    <col min="2" max="2" width="30.75" style="2" customWidth="1"/>
    <col min="3" max="3" width="6.875" style="34" customWidth="1"/>
    <col min="4" max="4" width="12.37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5.125" style="2" customWidth="1"/>
    <col min="10" max="10" width="4.875" style="2" customWidth="1"/>
    <col min="11" max="16384" width="9.125" style="2"/>
  </cols>
  <sheetData>
    <row r="1" spans="1:10" ht="24" customHeight="1">
      <c r="C1" s="2"/>
    </row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 s="41" customFormat="1"/>
    <row r="8" spans="1:10">
      <c r="A8" s="2" t="s">
        <v>222</v>
      </c>
      <c r="B8" s="3"/>
      <c r="C8" s="133"/>
      <c r="D8" s="3"/>
      <c r="E8" s="3"/>
      <c r="F8" s="3"/>
      <c r="G8" s="3"/>
    </row>
    <row r="9" spans="1:10" s="3" customFormat="1">
      <c r="C9" s="133"/>
    </row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 ht="56.25">
      <c r="A16" s="109">
        <v>1</v>
      </c>
      <c r="B16" s="61" t="s">
        <v>115</v>
      </c>
      <c r="C16" s="75" t="s">
        <v>18</v>
      </c>
      <c r="D16" s="75" t="s">
        <v>158</v>
      </c>
      <c r="E16" s="75" t="s">
        <v>20</v>
      </c>
      <c r="F16" s="75">
        <f>1*180</f>
        <v>180</v>
      </c>
      <c r="G16" s="115">
        <f>F16/89700</f>
        <v>2.0066889632107021E-3</v>
      </c>
      <c r="H16" s="107">
        <f>G16</f>
        <v>2.0066889632107021E-3</v>
      </c>
      <c r="I16" s="94"/>
      <c r="J16" s="94"/>
    </row>
    <row r="17" spans="1:10" s="3" customFormat="1" ht="37.5">
      <c r="A17" s="75">
        <v>2</v>
      </c>
      <c r="B17" s="61" t="s">
        <v>183</v>
      </c>
      <c r="C17" s="75" t="s">
        <v>18</v>
      </c>
      <c r="D17" s="75" t="s">
        <v>184</v>
      </c>
      <c r="E17" s="75" t="s">
        <v>20</v>
      </c>
      <c r="F17" s="75">
        <f>1*120</f>
        <v>120</v>
      </c>
      <c r="G17" s="115">
        <f>F17/89700</f>
        <v>1.3377926421404682E-3</v>
      </c>
      <c r="H17" s="106">
        <f>G17</f>
        <v>1.3377926421404682E-3</v>
      </c>
      <c r="I17" s="86"/>
      <c r="J17" s="86"/>
    </row>
    <row r="18" spans="1:10" s="3" customFormat="1">
      <c r="A18" s="75">
        <v>3</v>
      </c>
      <c r="B18" s="61" t="s">
        <v>185</v>
      </c>
      <c r="C18" s="75" t="s">
        <v>18</v>
      </c>
      <c r="D18" s="75" t="s">
        <v>21</v>
      </c>
      <c r="E18" s="75" t="s">
        <v>20</v>
      </c>
      <c r="F18" s="75">
        <f>1*30</f>
        <v>30</v>
      </c>
      <c r="G18" s="115">
        <f>F18/89700</f>
        <v>3.3444816053511704E-4</v>
      </c>
      <c r="H18" s="106">
        <f t="shared" ref="H18:H25" si="0">G18</f>
        <v>3.3444816053511704E-4</v>
      </c>
      <c r="I18" s="86"/>
      <c r="J18" s="86"/>
    </row>
    <row r="19" spans="1:10" s="3" customFormat="1">
      <c r="A19" s="75">
        <v>4</v>
      </c>
      <c r="B19" s="61" t="s">
        <v>156</v>
      </c>
      <c r="C19" s="75" t="s">
        <v>122</v>
      </c>
      <c r="D19" s="75" t="s">
        <v>157</v>
      </c>
      <c r="E19" s="75">
        <v>12</v>
      </c>
      <c r="F19" s="75">
        <f>E19*5</f>
        <v>60</v>
      </c>
      <c r="G19" s="115">
        <f>F19/89700</f>
        <v>6.6889632107023408E-4</v>
      </c>
      <c r="H19" s="106">
        <f t="shared" si="0"/>
        <v>6.6889632107023408E-4</v>
      </c>
      <c r="I19" s="86"/>
      <c r="J19" s="86"/>
    </row>
    <row r="20" spans="1:10" s="3" customFormat="1">
      <c r="A20" s="75">
        <v>5</v>
      </c>
      <c r="B20" s="61" t="s">
        <v>195</v>
      </c>
      <c r="C20" s="75" t="s">
        <v>18</v>
      </c>
      <c r="D20" s="75" t="s">
        <v>134</v>
      </c>
      <c r="E20" s="75">
        <v>1</v>
      </c>
      <c r="F20" s="75">
        <f>E20*780</f>
        <v>780</v>
      </c>
      <c r="G20" s="115">
        <f t="shared" ref="G20:G25" si="1">F20/89700</f>
        <v>8.6956521739130436E-3</v>
      </c>
      <c r="H20" s="106">
        <f t="shared" si="0"/>
        <v>8.6956521739130436E-3</v>
      </c>
      <c r="I20" s="86"/>
      <c r="J20" s="86"/>
    </row>
    <row r="21" spans="1:10" s="3" customFormat="1" ht="37.5">
      <c r="A21" s="75"/>
      <c r="B21" s="137" t="s">
        <v>196</v>
      </c>
      <c r="C21" s="75"/>
      <c r="D21" s="75"/>
      <c r="E21" s="75"/>
      <c r="F21" s="75"/>
      <c r="G21" s="115">
        <f t="shared" si="1"/>
        <v>0</v>
      </c>
      <c r="H21" s="106">
        <f t="shared" si="0"/>
        <v>0</v>
      </c>
      <c r="I21" s="86"/>
      <c r="J21" s="86"/>
    </row>
    <row r="22" spans="1:10" s="3" customFormat="1">
      <c r="A22" s="75">
        <v>6</v>
      </c>
      <c r="B22" s="137" t="s">
        <v>156</v>
      </c>
      <c r="C22" s="75" t="s">
        <v>122</v>
      </c>
      <c r="D22" s="75" t="s">
        <v>157</v>
      </c>
      <c r="E22" s="75">
        <v>12</v>
      </c>
      <c r="F22" s="75">
        <f>E22*5</f>
        <v>60</v>
      </c>
      <c r="G22" s="115">
        <f t="shared" si="1"/>
        <v>6.6889632107023408E-4</v>
      </c>
      <c r="H22" s="106">
        <f t="shared" si="0"/>
        <v>6.6889632107023408E-4</v>
      </c>
      <c r="I22" s="86"/>
      <c r="J22" s="86"/>
    </row>
    <row r="23" spans="1:10" s="3" customFormat="1">
      <c r="A23" s="7">
        <v>7</v>
      </c>
      <c r="B23" s="138" t="s">
        <v>197</v>
      </c>
      <c r="C23" s="7" t="s">
        <v>18</v>
      </c>
      <c r="D23" s="7" t="s">
        <v>134</v>
      </c>
      <c r="E23" s="7">
        <v>1</v>
      </c>
      <c r="F23" s="7">
        <f>E23*780</f>
        <v>780</v>
      </c>
      <c r="G23" s="115">
        <f t="shared" si="1"/>
        <v>8.6956521739130436E-3</v>
      </c>
      <c r="H23" s="106">
        <f t="shared" si="0"/>
        <v>8.6956521739130436E-3</v>
      </c>
      <c r="I23" s="86"/>
      <c r="J23" s="86"/>
    </row>
    <row r="24" spans="1:10" s="3" customFormat="1">
      <c r="A24" s="7"/>
      <c r="B24" s="138" t="s">
        <v>198</v>
      </c>
      <c r="C24" s="7"/>
      <c r="D24" s="7"/>
      <c r="E24" s="7"/>
      <c r="F24" s="7"/>
      <c r="G24" s="115"/>
      <c r="H24" s="106"/>
      <c r="I24" s="86"/>
      <c r="J24" s="86"/>
    </row>
    <row r="25" spans="1:10" s="3" customFormat="1">
      <c r="A25" s="4">
        <v>8</v>
      </c>
      <c r="B25" s="6" t="s">
        <v>156</v>
      </c>
      <c r="C25" s="4" t="s">
        <v>122</v>
      </c>
      <c r="D25" s="4" t="s">
        <v>157</v>
      </c>
      <c r="E25" s="4">
        <v>12</v>
      </c>
      <c r="F25" s="7">
        <f>E25*5</f>
        <v>60</v>
      </c>
      <c r="G25" s="115">
        <f t="shared" si="1"/>
        <v>6.6889632107023408E-4</v>
      </c>
      <c r="H25" s="106">
        <f t="shared" si="0"/>
        <v>6.6889632107023408E-4</v>
      </c>
      <c r="I25" s="136"/>
      <c r="J25" s="136"/>
    </row>
    <row r="26" spans="1:10" s="3" customFormat="1" ht="19.5" thickBot="1">
      <c r="C26" s="133"/>
      <c r="F26" s="114">
        <f>SUM(F16:F25)</f>
        <v>2070</v>
      </c>
      <c r="G26" s="112">
        <f>SUM(G16:G25)</f>
        <v>2.3076923076923078E-2</v>
      </c>
      <c r="H26" s="112">
        <f t="shared" ref="H26" si="2">SUM(H16:H25)</f>
        <v>2.3076923076923078E-2</v>
      </c>
    </row>
    <row r="27" spans="1:10" s="3" customFormat="1" ht="19.5" thickTop="1">
      <c r="C27" s="133"/>
    </row>
    <row r="28" spans="1:10" s="3" customFormat="1">
      <c r="C28" s="133"/>
    </row>
    <row r="29" spans="1:10" s="3" customFormat="1">
      <c r="C29" s="133"/>
    </row>
    <row r="30" spans="1:10" s="3" customFormat="1">
      <c r="C30" s="133"/>
    </row>
    <row r="31" spans="1:10" s="3" customFormat="1">
      <c r="C31" s="133"/>
    </row>
    <row r="32" spans="1:10" s="3" customFormat="1">
      <c r="C32" s="133"/>
    </row>
    <row r="33" spans="3:3" s="3" customFormat="1">
      <c r="C33" s="133"/>
    </row>
    <row r="34" spans="3:3" s="3" customFormat="1">
      <c r="C34" s="133"/>
    </row>
    <row r="35" spans="3:3" s="3" customFormat="1">
      <c r="C35" s="133"/>
    </row>
    <row r="36" spans="3:3" s="3" customFormat="1">
      <c r="C36" s="133"/>
    </row>
    <row r="37" spans="3:3" s="3" customFormat="1">
      <c r="C37" s="133"/>
    </row>
    <row r="38" spans="3:3" s="3" customFormat="1">
      <c r="C38" s="133"/>
    </row>
    <row r="39" spans="3:3" s="3" customFormat="1">
      <c r="C39" s="133"/>
    </row>
    <row r="40" spans="3:3" s="3" customFormat="1">
      <c r="C40" s="133"/>
    </row>
    <row r="41" spans="3:3" s="3" customFormat="1">
      <c r="C41" s="133"/>
    </row>
    <row r="42" spans="3:3" s="3" customFormat="1">
      <c r="C42" s="133"/>
    </row>
    <row r="43" spans="3:3" s="3" customFormat="1">
      <c r="C43" s="133"/>
    </row>
    <row r="44" spans="3:3" s="3" customFormat="1">
      <c r="C44" s="133"/>
    </row>
    <row r="45" spans="3:3" s="3" customFormat="1">
      <c r="C45" s="133"/>
    </row>
    <row r="46" spans="3:3" s="3" customFormat="1">
      <c r="C46" s="133"/>
    </row>
    <row r="47" spans="3:3" s="3" customFormat="1">
      <c r="C47" s="133"/>
    </row>
    <row r="48" spans="3:3" s="3" customFormat="1">
      <c r="C48" s="133"/>
    </row>
    <row r="49" spans="3:3" s="3" customFormat="1">
      <c r="C49" s="133"/>
    </row>
    <row r="50" spans="3:3" s="3" customFormat="1">
      <c r="C50" s="133"/>
    </row>
    <row r="51" spans="3:3" s="3" customFormat="1">
      <c r="C51" s="133"/>
    </row>
    <row r="52" spans="3:3" s="3" customFormat="1">
      <c r="C52" s="133"/>
    </row>
    <row r="53" spans="3:3" s="3" customFormat="1">
      <c r="C53" s="133"/>
    </row>
    <row r="54" spans="3:3" s="3" customFormat="1">
      <c r="C54" s="133"/>
    </row>
    <row r="55" spans="3:3" s="3" customFormat="1">
      <c r="C55" s="133"/>
    </row>
    <row r="56" spans="3:3" s="3" customFormat="1">
      <c r="C56" s="133"/>
    </row>
    <row r="57" spans="3:3" s="3" customFormat="1">
      <c r="C57" s="133"/>
    </row>
    <row r="58" spans="3:3" s="3" customFormat="1">
      <c r="C58" s="133"/>
    </row>
    <row r="59" spans="3:3" s="3" customFormat="1">
      <c r="C59" s="133"/>
    </row>
    <row r="60" spans="3:3" s="3" customFormat="1">
      <c r="C60" s="133"/>
    </row>
    <row r="61" spans="3:3" s="3" customFormat="1">
      <c r="C61" s="133"/>
    </row>
    <row r="62" spans="3:3" s="3" customFormat="1">
      <c r="C62" s="133"/>
    </row>
    <row r="63" spans="3:3" s="3" customFormat="1">
      <c r="C63" s="133"/>
    </row>
    <row r="64" spans="3:3" s="3" customFormat="1">
      <c r="C64" s="133"/>
    </row>
    <row r="65" spans="3:3" s="3" customFormat="1">
      <c r="C65" s="133"/>
    </row>
    <row r="66" spans="3:3" s="3" customFormat="1">
      <c r="C66" s="133"/>
    </row>
    <row r="67" spans="3:3" s="3" customFormat="1">
      <c r="C67" s="133"/>
    </row>
    <row r="68" spans="3:3" s="3" customFormat="1">
      <c r="C68" s="133"/>
    </row>
    <row r="69" spans="3:3" s="3" customFormat="1">
      <c r="C69" s="133"/>
    </row>
    <row r="70" spans="3:3" s="3" customFormat="1">
      <c r="C70" s="133"/>
    </row>
    <row r="71" spans="3:3" s="3" customFormat="1">
      <c r="C71" s="133"/>
    </row>
    <row r="72" spans="3:3" s="3" customFormat="1">
      <c r="C72" s="133"/>
    </row>
    <row r="73" spans="3:3" s="3" customFormat="1">
      <c r="C73" s="133"/>
    </row>
    <row r="74" spans="3:3" s="3" customFormat="1">
      <c r="C74" s="133"/>
    </row>
    <row r="75" spans="3:3" s="3" customFormat="1">
      <c r="C75" s="133"/>
    </row>
    <row r="76" spans="3:3" s="3" customFormat="1">
      <c r="C76" s="133"/>
    </row>
    <row r="77" spans="3:3" s="3" customFormat="1">
      <c r="C77" s="133"/>
    </row>
    <row r="78" spans="3:3" s="3" customFormat="1">
      <c r="C78" s="133"/>
    </row>
    <row r="79" spans="3:3" s="3" customFormat="1">
      <c r="C79" s="133"/>
    </row>
    <row r="80" spans="3:3" s="3" customFormat="1">
      <c r="C80" s="133"/>
    </row>
    <row r="81" spans="3:3" s="3" customFormat="1">
      <c r="C81" s="133"/>
    </row>
    <row r="82" spans="3:3" s="3" customFormat="1">
      <c r="C82" s="133"/>
    </row>
    <row r="83" spans="3:3" s="3" customFormat="1">
      <c r="C83" s="133"/>
    </row>
    <row r="84" spans="3:3" s="3" customFormat="1">
      <c r="C84" s="133"/>
    </row>
    <row r="85" spans="3:3" s="3" customFormat="1">
      <c r="C85" s="133"/>
    </row>
    <row r="86" spans="3:3" s="3" customFormat="1">
      <c r="C86" s="133"/>
    </row>
    <row r="87" spans="3:3" s="3" customFormat="1">
      <c r="C87" s="133"/>
    </row>
    <row r="88" spans="3:3" s="3" customFormat="1">
      <c r="C88" s="133"/>
    </row>
    <row r="89" spans="3:3" s="3" customFormat="1">
      <c r="C89" s="133"/>
    </row>
    <row r="90" spans="3:3" s="3" customFormat="1">
      <c r="C90" s="133"/>
    </row>
    <row r="91" spans="3:3" s="3" customFormat="1">
      <c r="C91" s="133"/>
    </row>
    <row r="92" spans="3:3" s="3" customFormat="1">
      <c r="C92" s="133"/>
    </row>
    <row r="93" spans="3:3" s="3" customFormat="1">
      <c r="C93" s="133"/>
    </row>
    <row r="94" spans="3:3" s="3" customFormat="1">
      <c r="C94" s="133"/>
    </row>
    <row r="95" spans="3:3" s="3" customFormat="1">
      <c r="C95" s="133"/>
    </row>
    <row r="96" spans="3:3" s="3" customFormat="1">
      <c r="C96" s="133"/>
    </row>
    <row r="97" spans="3:3" s="3" customFormat="1">
      <c r="C97" s="133"/>
    </row>
    <row r="98" spans="3:3" s="3" customFormat="1">
      <c r="C98" s="133"/>
    </row>
    <row r="99" spans="3:3" s="3" customFormat="1">
      <c r="C99" s="133"/>
    </row>
    <row r="100" spans="3:3" s="3" customFormat="1">
      <c r="C100" s="133"/>
    </row>
    <row r="101" spans="3:3" s="3" customFormat="1">
      <c r="C101" s="133"/>
    </row>
    <row r="102" spans="3:3" s="3" customFormat="1">
      <c r="C102" s="133"/>
    </row>
    <row r="103" spans="3:3" s="3" customFormat="1">
      <c r="C103" s="133"/>
    </row>
    <row r="104" spans="3:3" s="3" customFormat="1">
      <c r="C104" s="133"/>
    </row>
    <row r="105" spans="3:3" s="3" customFormat="1">
      <c r="C105" s="133"/>
    </row>
    <row r="106" spans="3:3" s="3" customFormat="1">
      <c r="C106" s="133"/>
    </row>
    <row r="107" spans="3:3" s="3" customFormat="1">
      <c r="C107" s="133"/>
    </row>
    <row r="108" spans="3:3" s="3" customFormat="1">
      <c r="C108" s="133"/>
    </row>
    <row r="109" spans="3:3" s="3" customFormat="1">
      <c r="C109" s="133"/>
    </row>
    <row r="110" spans="3:3" s="3" customFormat="1">
      <c r="C110" s="133"/>
    </row>
    <row r="111" spans="3:3" s="3" customFormat="1">
      <c r="C111" s="133"/>
    </row>
    <row r="112" spans="3:3" s="3" customFormat="1">
      <c r="C112" s="133"/>
    </row>
    <row r="113" spans="3:3" s="3" customFormat="1">
      <c r="C113" s="133"/>
    </row>
    <row r="114" spans="3:3" s="3" customFormat="1">
      <c r="C114" s="133"/>
    </row>
    <row r="115" spans="3:3" s="3" customFormat="1">
      <c r="C115" s="133"/>
    </row>
    <row r="116" spans="3:3" s="3" customFormat="1">
      <c r="C116" s="133"/>
    </row>
    <row r="117" spans="3:3" s="3" customFormat="1">
      <c r="C117" s="133"/>
    </row>
    <row r="118" spans="3:3" s="3" customFormat="1">
      <c r="C118" s="133"/>
    </row>
    <row r="119" spans="3:3" s="3" customFormat="1">
      <c r="C119" s="133"/>
    </row>
    <row r="120" spans="3:3" s="3" customFormat="1">
      <c r="C120" s="133"/>
    </row>
    <row r="121" spans="3:3" s="3" customFormat="1">
      <c r="C121" s="133"/>
    </row>
    <row r="122" spans="3:3" s="3" customFormat="1">
      <c r="C122" s="133"/>
    </row>
    <row r="123" spans="3:3" s="3" customFormat="1">
      <c r="C123" s="133"/>
    </row>
    <row r="124" spans="3:3" s="3" customFormat="1">
      <c r="C124" s="133"/>
    </row>
    <row r="125" spans="3:3" s="3" customFormat="1">
      <c r="C125" s="133"/>
    </row>
    <row r="126" spans="3:3" s="3" customFormat="1">
      <c r="C126" s="133"/>
    </row>
    <row r="127" spans="3:3" s="3" customFormat="1">
      <c r="C127" s="133"/>
    </row>
    <row r="128" spans="3:3" s="3" customFormat="1">
      <c r="C128" s="133"/>
    </row>
    <row r="129" spans="3:3" s="3" customFormat="1">
      <c r="C129" s="133"/>
    </row>
    <row r="130" spans="3:3" s="3" customFormat="1">
      <c r="C130" s="133"/>
    </row>
    <row r="131" spans="3:3" s="3" customFormat="1">
      <c r="C131" s="133"/>
    </row>
    <row r="132" spans="3:3" s="3" customFormat="1">
      <c r="C132" s="133"/>
    </row>
    <row r="133" spans="3:3" s="3" customFormat="1">
      <c r="C133" s="133"/>
    </row>
    <row r="134" spans="3:3" s="3" customFormat="1">
      <c r="C134" s="133"/>
    </row>
    <row r="135" spans="3:3" s="3" customFormat="1">
      <c r="C135" s="133"/>
    </row>
    <row r="136" spans="3:3" s="3" customFormat="1">
      <c r="C136" s="133"/>
    </row>
    <row r="137" spans="3:3" s="3" customFormat="1">
      <c r="C137" s="133"/>
    </row>
    <row r="138" spans="3:3" s="3" customFormat="1">
      <c r="C138" s="133"/>
    </row>
    <row r="139" spans="3:3" s="3" customFormat="1">
      <c r="C139" s="133"/>
    </row>
    <row r="140" spans="3:3" s="3" customFormat="1">
      <c r="C140" s="133"/>
    </row>
    <row r="141" spans="3:3" s="3" customFormat="1">
      <c r="C141" s="133"/>
    </row>
    <row r="142" spans="3:3" s="3" customFormat="1">
      <c r="C142" s="133"/>
    </row>
    <row r="143" spans="3:3" s="3" customFormat="1">
      <c r="C143" s="133"/>
    </row>
    <row r="144" spans="3:3" s="3" customFormat="1">
      <c r="C144" s="133"/>
    </row>
    <row r="145" spans="3:3" s="3" customFormat="1">
      <c r="C145" s="133"/>
    </row>
    <row r="146" spans="3:3" s="3" customFormat="1">
      <c r="C146" s="133"/>
    </row>
    <row r="147" spans="3:3" s="3" customFormat="1">
      <c r="C147" s="133"/>
    </row>
    <row r="148" spans="3:3" s="3" customFormat="1">
      <c r="C148" s="133"/>
    </row>
    <row r="149" spans="3:3" s="3" customFormat="1">
      <c r="C149" s="133"/>
    </row>
    <row r="150" spans="3:3" s="3" customFormat="1">
      <c r="C150" s="133"/>
    </row>
    <row r="151" spans="3:3" s="3" customFormat="1">
      <c r="C151" s="133"/>
    </row>
    <row r="152" spans="3:3" s="3" customFormat="1">
      <c r="C152" s="133"/>
    </row>
    <row r="153" spans="3:3" s="3" customFormat="1">
      <c r="C153" s="133"/>
    </row>
    <row r="154" spans="3:3" s="3" customFormat="1">
      <c r="C154" s="133"/>
    </row>
    <row r="155" spans="3:3" s="3" customFormat="1">
      <c r="C155" s="133"/>
    </row>
    <row r="156" spans="3:3" s="3" customFormat="1">
      <c r="C156" s="133"/>
    </row>
    <row r="157" spans="3:3" s="3" customFormat="1">
      <c r="C157" s="133"/>
    </row>
    <row r="158" spans="3:3" s="3" customFormat="1">
      <c r="C158" s="133"/>
    </row>
    <row r="159" spans="3:3" s="3" customFormat="1">
      <c r="C159" s="133"/>
    </row>
    <row r="160" spans="3:3" s="3" customFormat="1">
      <c r="C160" s="133"/>
    </row>
    <row r="161" spans="3:3" s="3" customFormat="1">
      <c r="C161" s="133"/>
    </row>
    <row r="162" spans="3:3" s="3" customFormat="1">
      <c r="C162" s="133"/>
    </row>
    <row r="163" spans="3:3" s="3" customFormat="1">
      <c r="C163" s="133"/>
    </row>
    <row r="164" spans="3:3" s="3" customFormat="1">
      <c r="C164" s="133"/>
    </row>
    <row r="165" spans="3:3" s="3" customFormat="1">
      <c r="C165" s="133"/>
    </row>
    <row r="166" spans="3:3" s="3" customFormat="1">
      <c r="C166" s="133"/>
    </row>
    <row r="167" spans="3:3" s="3" customFormat="1">
      <c r="C167" s="133"/>
    </row>
    <row r="168" spans="3:3" s="3" customFormat="1">
      <c r="C168" s="133"/>
    </row>
    <row r="169" spans="3:3" s="3" customFormat="1">
      <c r="C169" s="133"/>
    </row>
    <row r="170" spans="3:3" s="3" customFormat="1">
      <c r="C170" s="133"/>
    </row>
    <row r="171" spans="3:3" s="3" customFormat="1">
      <c r="C171" s="133"/>
    </row>
    <row r="172" spans="3:3" s="3" customFormat="1">
      <c r="C172" s="133"/>
    </row>
    <row r="173" spans="3:3" s="3" customFormat="1">
      <c r="C173" s="133"/>
    </row>
    <row r="174" spans="3:3" s="3" customFormat="1">
      <c r="C174" s="133"/>
    </row>
    <row r="175" spans="3:3" s="3" customFormat="1">
      <c r="C175" s="133"/>
    </row>
    <row r="176" spans="3:3" s="3" customFormat="1">
      <c r="C176" s="133"/>
    </row>
    <row r="177" spans="3:3" s="3" customFormat="1">
      <c r="C177" s="133"/>
    </row>
    <row r="178" spans="3:3" s="3" customFormat="1">
      <c r="C178" s="133"/>
    </row>
    <row r="179" spans="3:3" s="3" customFormat="1">
      <c r="C179" s="133"/>
    </row>
    <row r="180" spans="3:3" s="3" customFormat="1">
      <c r="C180" s="133"/>
    </row>
    <row r="181" spans="3:3" s="3" customFormat="1">
      <c r="C181" s="133"/>
    </row>
    <row r="182" spans="3:3" s="3" customFormat="1">
      <c r="C182" s="133"/>
    </row>
    <row r="183" spans="3:3" s="3" customFormat="1">
      <c r="C183" s="133"/>
    </row>
    <row r="184" spans="3:3" s="3" customFormat="1">
      <c r="C184" s="133"/>
    </row>
    <row r="185" spans="3:3" s="3" customFormat="1">
      <c r="C185" s="133"/>
    </row>
    <row r="186" spans="3:3" s="3" customFormat="1">
      <c r="C186" s="133"/>
    </row>
    <row r="187" spans="3:3" s="3" customFormat="1">
      <c r="C187" s="133"/>
    </row>
    <row r="188" spans="3:3" s="3" customFormat="1">
      <c r="C188" s="133"/>
    </row>
    <row r="189" spans="3:3" s="3" customFormat="1">
      <c r="C189" s="133"/>
    </row>
    <row r="190" spans="3:3" s="3" customFormat="1">
      <c r="C190" s="133"/>
    </row>
    <row r="191" spans="3:3" s="3" customFormat="1">
      <c r="C191" s="133"/>
    </row>
    <row r="192" spans="3:3" s="3" customFormat="1">
      <c r="C192" s="133"/>
    </row>
    <row r="193" spans="3:3" s="3" customFormat="1">
      <c r="C193" s="133"/>
    </row>
    <row r="194" spans="3:3" s="3" customFormat="1">
      <c r="C194" s="133"/>
    </row>
    <row r="195" spans="3:3" s="3" customFormat="1">
      <c r="C195" s="133"/>
    </row>
    <row r="196" spans="3:3" s="3" customFormat="1">
      <c r="C196" s="133"/>
    </row>
    <row r="197" spans="3:3" s="3" customFormat="1">
      <c r="C197" s="133"/>
    </row>
    <row r="198" spans="3:3" s="3" customFormat="1">
      <c r="C198" s="133"/>
    </row>
    <row r="199" spans="3:3" s="3" customFormat="1">
      <c r="C199" s="133"/>
    </row>
    <row r="200" spans="3:3" s="3" customFormat="1">
      <c r="C200" s="133"/>
    </row>
    <row r="201" spans="3:3" s="3" customFormat="1">
      <c r="C201" s="133"/>
    </row>
    <row r="202" spans="3:3" s="3" customFormat="1">
      <c r="C202" s="133"/>
    </row>
    <row r="203" spans="3:3" s="3" customFormat="1">
      <c r="C203" s="133"/>
    </row>
    <row r="204" spans="3:3" s="3" customFormat="1">
      <c r="C204" s="133"/>
    </row>
    <row r="205" spans="3:3" s="3" customFormat="1">
      <c r="C205" s="133"/>
    </row>
    <row r="206" spans="3:3" s="3" customFormat="1">
      <c r="C206" s="133"/>
    </row>
    <row r="207" spans="3:3" s="3" customFormat="1">
      <c r="C207" s="133"/>
    </row>
    <row r="208" spans="3:3" s="3" customFormat="1">
      <c r="C208" s="133"/>
    </row>
    <row r="209" spans="3:3" s="3" customFormat="1">
      <c r="C209" s="133"/>
    </row>
    <row r="210" spans="3:3" s="3" customFormat="1">
      <c r="C210" s="133"/>
    </row>
    <row r="211" spans="3:3" s="3" customFormat="1">
      <c r="C211" s="133"/>
    </row>
    <row r="212" spans="3:3" s="3" customFormat="1">
      <c r="C212" s="133"/>
    </row>
    <row r="213" spans="3:3" s="3" customFormat="1">
      <c r="C213" s="133"/>
    </row>
    <row r="214" spans="3:3" s="3" customFormat="1">
      <c r="C214" s="133"/>
    </row>
    <row r="215" spans="3:3" s="3" customFormat="1">
      <c r="C215" s="133"/>
    </row>
    <row r="216" spans="3:3" s="3" customFormat="1">
      <c r="C216" s="133"/>
    </row>
    <row r="217" spans="3:3" s="3" customFormat="1">
      <c r="C217" s="133"/>
    </row>
    <row r="218" spans="3:3" s="3" customFormat="1">
      <c r="C218" s="133"/>
    </row>
    <row r="219" spans="3:3" s="3" customFormat="1">
      <c r="C219" s="133"/>
    </row>
    <row r="220" spans="3:3" s="3" customFormat="1">
      <c r="C220" s="133"/>
    </row>
    <row r="221" spans="3:3" s="3" customFormat="1">
      <c r="C221" s="133"/>
    </row>
    <row r="222" spans="3:3" s="3" customFormat="1">
      <c r="C222" s="133"/>
    </row>
    <row r="223" spans="3:3" s="3" customFormat="1">
      <c r="C223" s="133"/>
    </row>
    <row r="224" spans="3:3" s="3" customFormat="1">
      <c r="C224" s="133"/>
    </row>
    <row r="225" spans="3:3" s="3" customFormat="1">
      <c r="C225" s="133"/>
    </row>
    <row r="226" spans="3:3" s="3" customFormat="1">
      <c r="C226" s="133"/>
    </row>
    <row r="227" spans="3:3" s="3" customFormat="1">
      <c r="C227" s="133"/>
    </row>
    <row r="228" spans="3:3" s="3" customFormat="1">
      <c r="C228" s="133"/>
    </row>
    <row r="229" spans="3:3" s="3" customFormat="1">
      <c r="C229" s="133"/>
    </row>
    <row r="230" spans="3:3" s="3" customFormat="1">
      <c r="C230" s="133"/>
    </row>
    <row r="231" spans="3:3" s="3" customFormat="1">
      <c r="C231" s="133"/>
    </row>
    <row r="232" spans="3:3" s="3" customFormat="1">
      <c r="C232" s="133"/>
    </row>
    <row r="233" spans="3:3" s="3" customFormat="1">
      <c r="C233" s="133"/>
    </row>
    <row r="234" spans="3:3" s="3" customFormat="1">
      <c r="C234" s="133"/>
    </row>
    <row r="235" spans="3:3" s="3" customFormat="1">
      <c r="C235" s="133"/>
    </row>
    <row r="236" spans="3:3" s="3" customFormat="1">
      <c r="C236" s="133"/>
    </row>
    <row r="237" spans="3:3" s="3" customFormat="1">
      <c r="C237" s="133"/>
    </row>
    <row r="238" spans="3:3" s="3" customFormat="1">
      <c r="C238" s="133"/>
    </row>
    <row r="239" spans="3:3" s="3" customFormat="1">
      <c r="C239" s="133"/>
    </row>
    <row r="240" spans="3:3" s="3" customFormat="1">
      <c r="C240" s="133"/>
    </row>
    <row r="241" spans="3:3" s="3" customFormat="1">
      <c r="C241" s="133"/>
    </row>
    <row r="242" spans="3:3" s="3" customFormat="1">
      <c r="C242" s="133"/>
    </row>
    <row r="243" spans="3:3" s="3" customFormat="1">
      <c r="C243" s="133"/>
    </row>
    <row r="244" spans="3:3" s="3" customFormat="1">
      <c r="C244" s="133"/>
    </row>
    <row r="245" spans="3:3" s="3" customFormat="1">
      <c r="C245" s="133"/>
    </row>
    <row r="246" spans="3:3" s="3" customFormat="1">
      <c r="C246" s="133"/>
    </row>
    <row r="247" spans="3:3" s="3" customFormat="1">
      <c r="C247" s="133"/>
    </row>
    <row r="248" spans="3:3" s="3" customFormat="1">
      <c r="C248" s="133"/>
    </row>
    <row r="249" spans="3:3" s="3" customFormat="1">
      <c r="C249" s="133"/>
    </row>
    <row r="250" spans="3:3" s="3" customFormat="1">
      <c r="C250" s="133"/>
    </row>
    <row r="251" spans="3:3" s="3" customFormat="1">
      <c r="C251" s="133"/>
    </row>
    <row r="252" spans="3:3" s="3" customFormat="1">
      <c r="C252" s="133"/>
    </row>
    <row r="253" spans="3:3" s="3" customFormat="1">
      <c r="C253" s="133"/>
    </row>
    <row r="254" spans="3:3" s="3" customFormat="1">
      <c r="C254" s="133"/>
    </row>
    <row r="255" spans="3:3" s="3" customFormat="1">
      <c r="C255" s="133"/>
    </row>
    <row r="256" spans="3:3" s="3" customFormat="1">
      <c r="C256" s="133"/>
    </row>
    <row r="257" spans="3:3" s="3" customFormat="1">
      <c r="C257" s="133"/>
    </row>
    <row r="258" spans="3:3" s="3" customFormat="1">
      <c r="C258" s="133"/>
    </row>
    <row r="259" spans="3:3" s="3" customFormat="1">
      <c r="C259" s="133"/>
    </row>
    <row r="260" spans="3:3" s="3" customFormat="1">
      <c r="C260" s="133"/>
    </row>
    <row r="261" spans="3:3" s="3" customFormat="1">
      <c r="C261" s="133"/>
    </row>
    <row r="262" spans="3:3" s="3" customFormat="1">
      <c r="C262" s="133"/>
    </row>
    <row r="263" spans="3:3" s="3" customFormat="1">
      <c r="C263" s="133"/>
    </row>
    <row r="264" spans="3:3" s="3" customFormat="1">
      <c r="C264" s="133"/>
    </row>
    <row r="265" spans="3:3" s="3" customFormat="1">
      <c r="C265" s="133"/>
    </row>
    <row r="266" spans="3:3" s="3" customFormat="1">
      <c r="C266" s="133"/>
    </row>
    <row r="267" spans="3:3" s="3" customFormat="1">
      <c r="C267" s="133"/>
    </row>
    <row r="268" spans="3:3" s="3" customFormat="1">
      <c r="C268" s="133"/>
    </row>
    <row r="269" spans="3:3" s="3" customFormat="1">
      <c r="C269" s="133"/>
    </row>
    <row r="270" spans="3:3" s="3" customFormat="1">
      <c r="C270" s="133"/>
    </row>
    <row r="271" spans="3:3" s="3" customFormat="1">
      <c r="C271" s="133"/>
    </row>
    <row r="272" spans="3:3" s="3" customFormat="1">
      <c r="C272" s="133"/>
    </row>
    <row r="273" spans="1:8" s="3" customFormat="1">
      <c r="C273" s="133"/>
    </row>
    <row r="274" spans="1:8" s="3" customFormat="1">
      <c r="C274" s="133"/>
    </row>
    <row r="275" spans="1:8" s="3" customFormat="1">
      <c r="C275" s="133"/>
    </row>
    <row r="276" spans="1:8" s="3" customFormat="1">
      <c r="C276" s="133"/>
    </row>
    <row r="277" spans="1:8" s="3" customFormat="1">
      <c r="C277" s="133"/>
    </row>
    <row r="278" spans="1:8" s="3" customFormat="1">
      <c r="C278" s="133"/>
    </row>
    <row r="279" spans="1:8" s="3" customFormat="1">
      <c r="C279" s="133"/>
    </row>
    <row r="280" spans="1:8" s="3" customFormat="1">
      <c r="A280" s="2"/>
      <c r="B280" s="2"/>
      <c r="C280" s="34"/>
      <c r="D280" s="2"/>
      <c r="E280" s="2"/>
    </row>
    <row r="281" spans="1:8" s="3" customFormat="1">
      <c r="A281" s="2"/>
      <c r="B281" s="2"/>
      <c r="C281" s="34"/>
      <c r="D281" s="2"/>
      <c r="E281" s="2"/>
      <c r="F281" s="2"/>
      <c r="G281" s="2"/>
    </row>
    <row r="282" spans="1:8">
      <c r="H282" s="3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63" bottom="0.35433070866141736" header="0.65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A16" sqref="A16:A19"/>
    </sheetView>
  </sheetViews>
  <sheetFormatPr defaultColWidth="9.125" defaultRowHeight="21"/>
  <cols>
    <col min="1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29"/>
      <c r="B3" s="29"/>
      <c r="C3" s="29"/>
      <c r="D3" s="29"/>
      <c r="E3" s="29"/>
      <c r="F3" s="29"/>
      <c r="G3" s="29"/>
      <c r="H3" s="2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116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118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>
      <c r="A16" s="64" t="s">
        <v>120</v>
      </c>
      <c r="H16" s="12"/>
    </row>
    <row r="17" spans="1:8" s="11" customFormat="1">
      <c r="A17" s="64" t="s">
        <v>225</v>
      </c>
      <c r="H17" s="12"/>
    </row>
    <row r="18" spans="1:8" s="11" customFormat="1">
      <c r="A18" s="64" t="s">
        <v>226</v>
      </c>
      <c r="H18" s="12"/>
    </row>
    <row r="19" spans="1:8" s="11" customFormat="1">
      <c r="A19" s="64" t="s">
        <v>227</v>
      </c>
      <c r="H19" s="12"/>
    </row>
    <row r="20" spans="1:8" s="11" customFormat="1">
      <c r="A20" s="64"/>
      <c r="H20" s="12"/>
    </row>
    <row r="21" spans="1:8" s="11" customFormat="1">
      <c r="A21" s="64"/>
      <c r="H21" s="12"/>
    </row>
    <row r="22" spans="1:8" s="11" customFormat="1">
      <c r="A22" s="51"/>
      <c r="H22" s="12"/>
    </row>
    <row r="23" spans="1:8" s="11" customFormat="1">
      <c r="A23" s="20"/>
      <c r="H23" s="12"/>
    </row>
    <row r="24" spans="1:8" s="11" customFormat="1">
      <c r="A24" s="20"/>
      <c r="H24" s="12"/>
    </row>
    <row r="25" spans="1:8" s="11" customFormat="1">
      <c r="A25" s="10"/>
      <c r="H25" s="12"/>
    </row>
    <row r="26" spans="1:8" s="11" customFormat="1">
      <c r="A26" s="10"/>
      <c r="H26" s="12"/>
    </row>
    <row r="27" spans="1:8" s="11" customFormat="1">
      <c r="A27" s="10"/>
      <c r="H27" s="12"/>
    </row>
    <row r="28" spans="1:8" s="11" customFormat="1">
      <c r="A28" s="10"/>
      <c r="H28" s="12"/>
    </row>
    <row r="29" spans="1:8" s="11" customFormat="1">
      <c r="A29" s="10"/>
      <c r="H29" s="12"/>
    </row>
    <row r="30" spans="1:8" s="11" customFormat="1">
      <c r="A30" s="10"/>
      <c r="H30" s="12"/>
    </row>
    <row r="31" spans="1:8" s="11" customFormat="1">
      <c r="A31" s="17"/>
      <c r="B31" s="18"/>
      <c r="C31" s="18"/>
      <c r="D31" s="18"/>
      <c r="E31" s="18"/>
      <c r="F31" s="18"/>
      <c r="G31" s="18"/>
      <c r="H31" s="19"/>
    </row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  <row r="289" s="11" customFormat="1"/>
    <row r="290" s="11" customFormat="1"/>
  </sheetData>
  <mergeCells count="2">
    <mergeCell ref="A1:H1"/>
    <mergeCell ref="A2:H2"/>
  </mergeCells>
  <printOptions horizontalCentered="1"/>
  <pageMargins left="0.23622047244094491" right="0.23622047244094491" top="0.78" bottom="0.35433070866141736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A17" sqref="A17"/>
    </sheetView>
  </sheetViews>
  <sheetFormatPr defaultColWidth="9.125" defaultRowHeight="18.75"/>
  <cols>
    <col min="1" max="1" width="4.875" style="2" customWidth="1"/>
    <col min="2" max="2" width="32" style="2" customWidth="1"/>
    <col min="3" max="3" width="6.875" style="34" customWidth="1"/>
    <col min="4" max="4" width="12.37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5.125" style="2" customWidth="1"/>
    <col min="10" max="10" width="5" style="2" customWidth="1"/>
    <col min="11" max="16384" width="9.125" style="2"/>
  </cols>
  <sheetData>
    <row r="1" spans="1:10" ht="24" customHeight="1">
      <c r="C1" s="2"/>
    </row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 s="41" customFormat="1"/>
    <row r="8" spans="1:10" s="41" customFormat="1">
      <c r="A8" s="2" t="s">
        <v>117</v>
      </c>
      <c r="B8" s="3"/>
      <c r="C8" s="133"/>
      <c r="D8" s="3"/>
      <c r="E8" s="3"/>
      <c r="F8" s="3"/>
      <c r="G8" s="3"/>
    </row>
    <row r="9" spans="1:10">
      <c r="A9" s="3" t="s">
        <v>41</v>
      </c>
      <c r="B9" s="3"/>
      <c r="C9" s="133"/>
      <c r="D9" s="3"/>
      <c r="E9" s="3"/>
      <c r="F9" s="3"/>
      <c r="G9" s="3"/>
    </row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 ht="56.25">
      <c r="A16" s="142">
        <v>1</v>
      </c>
      <c r="B16" s="61" t="s">
        <v>119</v>
      </c>
      <c r="C16" s="95" t="s">
        <v>28</v>
      </c>
      <c r="D16" s="95" t="s">
        <v>199</v>
      </c>
      <c r="E16" s="95" t="s">
        <v>209</v>
      </c>
      <c r="F16" s="95">
        <f>6*780</f>
        <v>4680</v>
      </c>
      <c r="G16" s="93">
        <f>F16/89700</f>
        <v>5.2173913043478258E-2</v>
      </c>
      <c r="H16" s="107">
        <f>G16</f>
        <v>5.2173913043478258E-2</v>
      </c>
      <c r="I16" s="94"/>
      <c r="J16" s="94"/>
    </row>
    <row r="17" spans="1:10" s="3" customFormat="1">
      <c r="A17" s="95">
        <v>2</v>
      </c>
      <c r="B17" s="61" t="s">
        <v>186</v>
      </c>
      <c r="C17" s="95" t="s">
        <v>18</v>
      </c>
      <c r="D17" s="95" t="s">
        <v>99</v>
      </c>
      <c r="E17" s="95" t="s">
        <v>187</v>
      </c>
      <c r="F17" s="95">
        <f>60*6</f>
        <v>360</v>
      </c>
      <c r="G17" s="93">
        <f t="shared" ref="G17:G19" si="0">F17/89700</f>
        <v>4.0133779264214043E-3</v>
      </c>
      <c r="H17" s="106">
        <f>G17</f>
        <v>4.0133779264214043E-3</v>
      </c>
      <c r="I17" s="86"/>
      <c r="J17" s="86"/>
    </row>
    <row r="18" spans="1:10" s="3" customFormat="1" ht="37.5">
      <c r="A18" s="95">
        <v>3</v>
      </c>
      <c r="B18" s="61" t="s">
        <v>188</v>
      </c>
      <c r="C18" s="95" t="s">
        <v>18</v>
      </c>
      <c r="D18" s="95" t="s">
        <v>21</v>
      </c>
      <c r="E18" s="95" t="s">
        <v>187</v>
      </c>
      <c r="F18" s="95">
        <f>30*6</f>
        <v>180</v>
      </c>
      <c r="G18" s="93">
        <f t="shared" si="0"/>
        <v>2.0066889632107021E-3</v>
      </c>
      <c r="H18" s="106">
        <f t="shared" ref="H18:H19" si="1">G18</f>
        <v>2.0066889632107021E-3</v>
      </c>
      <c r="I18" s="86"/>
      <c r="J18" s="86"/>
    </row>
    <row r="19" spans="1:10" s="3" customFormat="1">
      <c r="A19" s="95">
        <v>4</v>
      </c>
      <c r="B19" s="61" t="s">
        <v>189</v>
      </c>
      <c r="C19" s="95" t="s">
        <v>18</v>
      </c>
      <c r="D19" s="95" t="s">
        <v>134</v>
      </c>
      <c r="E19" s="95" t="s">
        <v>187</v>
      </c>
      <c r="F19" s="95">
        <f>6*780</f>
        <v>4680</v>
      </c>
      <c r="G19" s="93">
        <f t="shared" si="0"/>
        <v>5.2173913043478258E-2</v>
      </c>
      <c r="H19" s="106">
        <f t="shared" si="1"/>
        <v>5.2173913043478258E-2</v>
      </c>
      <c r="I19" s="86"/>
      <c r="J19" s="86"/>
    </row>
    <row r="20" spans="1:10" s="3" customFormat="1">
      <c r="A20" s="95"/>
      <c r="B20" s="61" t="s">
        <v>61</v>
      </c>
      <c r="C20" s="7"/>
      <c r="D20" s="7"/>
      <c r="E20" s="7"/>
      <c r="F20" s="7"/>
      <c r="G20" s="100"/>
      <c r="H20" s="106"/>
      <c r="I20" s="86"/>
      <c r="J20" s="86"/>
    </row>
    <row r="21" spans="1:10" s="3" customFormat="1">
      <c r="A21" s="7"/>
      <c r="B21" s="138"/>
      <c r="C21" s="7"/>
      <c r="D21" s="7"/>
      <c r="E21" s="7"/>
      <c r="F21" s="7"/>
      <c r="G21" s="100"/>
      <c r="H21" s="106"/>
      <c r="I21" s="86"/>
      <c r="J21" s="86"/>
    </row>
    <row r="22" spans="1:10" s="3" customFormat="1">
      <c r="A22" s="7"/>
      <c r="B22" s="138"/>
      <c r="C22" s="7"/>
      <c r="D22" s="7"/>
      <c r="E22" s="7"/>
      <c r="F22" s="7"/>
      <c r="G22" s="100"/>
      <c r="H22" s="106"/>
      <c r="I22" s="86"/>
      <c r="J22" s="86"/>
    </row>
    <row r="23" spans="1:10" s="3" customFormat="1">
      <c r="A23" s="7"/>
      <c r="B23" s="138"/>
      <c r="C23" s="7"/>
      <c r="D23" s="7"/>
      <c r="E23" s="7"/>
      <c r="F23" s="7"/>
      <c r="G23" s="100"/>
      <c r="H23" s="106"/>
      <c r="I23" s="86"/>
      <c r="J23" s="86"/>
    </row>
    <row r="24" spans="1:10" s="3" customFormat="1">
      <c r="A24" s="7"/>
      <c r="B24" s="138"/>
      <c r="C24" s="7"/>
      <c r="D24" s="7"/>
      <c r="E24" s="7"/>
      <c r="F24" s="7"/>
      <c r="G24" s="100"/>
      <c r="H24" s="106"/>
      <c r="I24" s="86"/>
      <c r="J24" s="86"/>
    </row>
    <row r="25" spans="1:10" s="3" customFormat="1">
      <c r="A25" s="7"/>
      <c r="B25" s="138"/>
      <c r="C25" s="7"/>
      <c r="D25" s="7"/>
      <c r="E25" s="7"/>
      <c r="F25" s="7"/>
      <c r="G25" s="100"/>
      <c r="H25" s="106"/>
      <c r="I25" s="86"/>
      <c r="J25" s="86"/>
    </row>
    <row r="26" spans="1:10" s="3" customFormat="1">
      <c r="A26" s="7"/>
      <c r="B26" s="138"/>
      <c r="C26" s="7"/>
      <c r="D26" s="7"/>
      <c r="E26" s="7"/>
      <c r="F26" s="7"/>
      <c r="G26" s="100"/>
      <c r="H26" s="106"/>
      <c r="I26" s="86"/>
      <c r="J26" s="86"/>
    </row>
    <row r="27" spans="1:10" s="3" customFormat="1" ht="19.5" thickBot="1">
      <c r="A27" s="6"/>
      <c r="B27" s="6"/>
      <c r="C27" s="4"/>
      <c r="D27" s="6"/>
      <c r="E27" s="6"/>
      <c r="F27" s="114">
        <f>SUM(F16:F26)</f>
        <v>9900</v>
      </c>
      <c r="G27" s="112">
        <f>SUM(G16:G19)</f>
        <v>0.11036789297658862</v>
      </c>
      <c r="H27" s="112">
        <f>SUM(H16:H19)</f>
        <v>0.11036789297658862</v>
      </c>
      <c r="I27" s="136"/>
      <c r="J27" s="136"/>
    </row>
    <row r="28" spans="1:10" s="3" customFormat="1" ht="19.5" thickTop="1">
      <c r="C28" s="133"/>
    </row>
    <row r="29" spans="1:10" s="3" customFormat="1">
      <c r="C29" s="133"/>
    </row>
    <row r="30" spans="1:10" s="3" customFormat="1">
      <c r="C30" s="133"/>
    </row>
    <row r="31" spans="1:10" s="3" customFormat="1">
      <c r="C31" s="133"/>
    </row>
    <row r="32" spans="1:10" s="3" customFormat="1">
      <c r="C32" s="133"/>
    </row>
    <row r="33" spans="3:3" s="3" customFormat="1">
      <c r="C33" s="133"/>
    </row>
    <row r="34" spans="3:3" s="3" customFormat="1">
      <c r="C34" s="133"/>
    </row>
    <row r="35" spans="3:3" s="3" customFormat="1">
      <c r="C35" s="133"/>
    </row>
    <row r="36" spans="3:3" s="3" customFormat="1">
      <c r="C36" s="133"/>
    </row>
    <row r="37" spans="3:3" s="3" customFormat="1">
      <c r="C37" s="133"/>
    </row>
    <row r="38" spans="3:3" s="3" customFormat="1">
      <c r="C38" s="133"/>
    </row>
    <row r="39" spans="3:3" s="3" customFormat="1">
      <c r="C39" s="133"/>
    </row>
    <row r="40" spans="3:3" s="3" customFormat="1">
      <c r="C40" s="133"/>
    </row>
    <row r="41" spans="3:3" s="3" customFormat="1">
      <c r="C41" s="133"/>
    </row>
    <row r="42" spans="3:3" s="3" customFormat="1">
      <c r="C42" s="133"/>
    </row>
    <row r="43" spans="3:3" s="3" customFormat="1">
      <c r="C43" s="133"/>
    </row>
    <row r="44" spans="3:3" s="3" customFormat="1">
      <c r="C44" s="133"/>
    </row>
    <row r="45" spans="3:3" s="3" customFormat="1">
      <c r="C45" s="133"/>
    </row>
    <row r="46" spans="3:3" s="3" customFormat="1">
      <c r="C46" s="133"/>
    </row>
    <row r="47" spans="3:3" s="3" customFormat="1">
      <c r="C47" s="133"/>
    </row>
    <row r="48" spans="3:3" s="3" customFormat="1">
      <c r="C48" s="133"/>
    </row>
    <row r="49" spans="3:3" s="3" customFormat="1">
      <c r="C49" s="133"/>
    </row>
    <row r="50" spans="3:3" s="3" customFormat="1">
      <c r="C50" s="133"/>
    </row>
    <row r="51" spans="3:3" s="3" customFormat="1">
      <c r="C51" s="133"/>
    </row>
    <row r="52" spans="3:3" s="3" customFormat="1">
      <c r="C52" s="133"/>
    </row>
    <row r="53" spans="3:3" s="3" customFormat="1">
      <c r="C53" s="133"/>
    </row>
    <row r="54" spans="3:3" s="3" customFormat="1">
      <c r="C54" s="133"/>
    </row>
    <row r="55" spans="3:3" s="3" customFormat="1">
      <c r="C55" s="133"/>
    </row>
    <row r="56" spans="3:3" s="3" customFormat="1">
      <c r="C56" s="133"/>
    </row>
    <row r="57" spans="3:3" s="3" customFormat="1">
      <c r="C57" s="133"/>
    </row>
    <row r="58" spans="3:3" s="3" customFormat="1">
      <c r="C58" s="133"/>
    </row>
    <row r="59" spans="3:3" s="3" customFormat="1">
      <c r="C59" s="133"/>
    </row>
    <row r="60" spans="3:3" s="3" customFormat="1">
      <c r="C60" s="133"/>
    </row>
    <row r="61" spans="3:3" s="3" customFormat="1">
      <c r="C61" s="133"/>
    </row>
    <row r="62" spans="3:3" s="3" customFormat="1">
      <c r="C62" s="133"/>
    </row>
    <row r="63" spans="3:3" s="3" customFormat="1">
      <c r="C63" s="133"/>
    </row>
    <row r="64" spans="3:3" s="3" customFormat="1">
      <c r="C64" s="133"/>
    </row>
    <row r="65" spans="3:3" s="3" customFormat="1">
      <c r="C65" s="133"/>
    </row>
    <row r="66" spans="3:3" s="3" customFormat="1">
      <c r="C66" s="133"/>
    </row>
    <row r="67" spans="3:3" s="3" customFormat="1">
      <c r="C67" s="133"/>
    </row>
    <row r="68" spans="3:3" s="3" customFormat="1">
      <c r="C68" s="133"/>
    </row>
    <row r="69" spans="3:3" s="3" customFormat="1">
      <c r="C69" s="133"/>
    </row>
    <row r="70" spans="3:3" s="3" customFormat="1">
      <c r="C70" s="133"/>
    </row>
    <row r="71" spans="3:3" s="3" customFormat="1">
      <c r="C71" s="133"/>
    </row>
    <row r="72" spans="3:3" s="3" customFormat="1">
      <c r="C72" s="133"/>
    </row>
    <row r="73" spans="3:3" s="3" customFormat="1">
      <c r="C73" s="133"/>
    </row>
    <row r="74" spans="3:3" s="3" customFormat="1">
      <c r="C74" s="133"/>
    </row>
    <row r="75" spans="3:3" s="3" customFormat="1">
      <c r="C75" s="133"/>
    </row>
    <row r="76" spans="3:3" s="3" customFormat="1">
      <c r="C76" s="133"/>
    </row>
    <row r="77" spans="3:3" s="3" customFormat="1">
      <c r="C77" s="133"/>
    </row>
    <row r="78" spans="3:3" s="3" customFormat="1">
      <c r="C78" s="133"/>
    </row>
    <row r="79" spans="3:3" s="3" customFormat="1">
      <c r="C79" s="133"/>
    </row>
    <row r="80" spans="3:3" s="3" customFormat="1">
      <c r="C80" s="133"/>
    </row>
    <row r="81" spans="3:3" s="3" customFormat="1">
      <c r="C81" s="133"/>
    </row>
    <row r="82" spans="3:3" s="3" customFormat="1">
      <c r="C82" s="133"/>
    </row>
    <row r="83" spans="3:3" s="3" customFormat="1">
      <c r="C83" s="133"/>
    </row>
    <row r="84" spans="3:3" s="3" customFormat="1">
      <c r="C84" s="133"/>
    </row>
    <row r="85" spans="3:3" s="3" customFormat="1">
      <c r="C85" s="133"/>
    </row>
    <row r="86" spans="3:3" s="3" customFormat="1">
      <c r="C86" s="133"/>
    </row>
    <row r="87" spans="3:3" s="3" customFormat="1">
      <c r="C87" s="133"/>
    </row>
    <row r="88" spans="3:3" s="3" customFormat="1">
      <c r="C88" s="133"/>
    </row>
    <row r="89" spans="3:3" s="3" customFormat="1">
      <c r="C89" s="133"/>
    </row>
    <row r="90" spans="3:3" s="3" customFormat="1">
      <c r="C90" s="133"/>
    </row>
    <row r="91" spans="3:3" s="3" customFormat="1">
      <c r="C91" s="133"/>
    </row>
    <row r="92" spans="3:3" s="3" customFormat="1">
      <c r="C92" s="133"/>
    </row>
    <row r="93" spans="3:3" s="3" customFormat="1">
      <c r="C93" s="133"/>
    </row>
    <row r="94" spans="3:3" s="3" customFormat="1">
      <c r="C94" s="133"/>
    </row>
    <row r="95" spans="3:3" s="3" customFormat="1">
      <c r="C95" s="133"/>
    </row>
    <row r="96" spans="3:3" s="3" customFormat="1">
      <c r="C96" s="133"/>
    </row>
    <row r="97" spans="3:3" s="3" customFormat="1">
      <c r="C97" s="133"/>
    </row>
    <row r="98" spans="3:3" s="3" customFormat="1">
      <c r="C98" s="133"/>
    </row>
    <row r="99" spans="3:3" s="3" customFormat="1">
      <c r="C99" s="133"/>
    </row>
    <row r="100" spans="3:3" s="3" customFormat="1">
      <c r="C100" s="133"/>
    </row>
    <row r="101" spans="3:3" s="3" customFormat="1">
      <c r="C101" s="133"/>
    </row>
    <row r="102" spans="3:3" s="3" customFormat="1">
      <c r="C102" s="133"/>
    </row>
    <row r="103" spans="3:3" s="3" customFormat="1">
      <c r="C103" s="133"/>
    </row>
    <row r="104" spans="3:3" s="3" customFormat="1">
      <c r="C104" s="133"/>
    </row>
    <row r="105" spans="3:3" s="3" customFormat="1">
      <c r="C105" s="133"/>
    </row>
    <row r="106" spans="3:3" s="3" customFormat="1">
      <c r="C106" s="133"/>
    </row>
    <row r="107" spans="3:3" s="3" customFormat="1">
      <c r="C107" s="133"/>
    </row>
    <row r="108" spans="3:3" s="3" customFormat="1">
      <c r="C108" s="133"/>
    </row>
    <row r="109" spans="3:3" s="3" customFormat="1">
      <c r="C109" s="133"/>
    </row>
    <row r="110" spans="3:3" s="3" customFormat="1">
      <c r="C110" s="133"/>
    </row>
    <row r="111" spans="3:3" s="3" customFormat="1">
      <c r="C111" s="133"/>
    </row>
    <row r="112" spans="3:3" s="3" customFormat="1">
      <c r="C112" s="133"/>
    </row>
    <row r="113" spans="3:3" s="3" customFormat="1">
      <c r="C113" s="133"/>
    </row>
    <row r="114" spans="3:3" s="3" customFormat="1">
      <c r="C114" s="133"/>
    </row>
    <row r="115" spans="3:3" s="3" customFormat="1">
      <c r="C115" s="133"/>
    </row>
    <row r="116" spans="3:3" s="3" customFormat="1">
      <c r="C116" s="133"/>
    </row>
    <row r="117" spans="3:3" s="3" customFormat="1">
      <c r="C117" s="133"/>
    </row>
    <row r="118" spans="3:3" s="3" customFormat="1">
      <c r="C118" s="133"/>
    </row>
    <row r="119" spans="3:3" s="3" customFormat="1">
      <c r="C119" s="133"/>
    </row>
    <row r="120" spans="3:3" s="3" customFormat="1">
      <c r="C120" s="133"/>
    </row>
    <row r="121" spans="3:3" s="3" customFormat="1">
      <c r="C121" s="133"/>
    </row>
    <row r="122" spans="3:3" s="3" customFormat="1">
      <c r="C122" s="133"/>
    </row>
    <row r="123" spans="3:3" s="3" customFormat="1">
      <c r="C123" s="133"/>
    </row>
    <row r="124" spans="3:3" s="3" customFormat="1">
      <c r="C124" s="133"/>
    </row>
    <row r="125" spans="3:3" s="3" customFormat="1">
      <c r="C125" s="133"/>
    </row>
    <row r="126" spans="3:3" s="3" customFormat="1">
      <c r="C126" s="133"/>
    </row>
    <row r="127" spans="3:3" s="3" customFormat="1">
      <c r="C127" s="133"/>
    </row>
    <row r="128" spans="3:3" s="3" customFormat="1">
      <c r="C128" s="133"/>
    </row>
    <row r="129" spans="3:3" s="3" customFormat="1">
      <c r="C129" s="133"/>
    </row>
    <row r="130" spans="3:3" s="3" customFormat="1">
      <c r="C130" s="133"/>
    </row>
    <row r="131" spans="3:3" s="3" customFormat="1">
      <c r="C131" s="133"/>
    </row>
    <row r="132" spans="3:3" s="3" customFormat="1">
      <c r="C132" s="133"/>
    </row>
    <row r="133" spans="3:3" s="3" customFormat="1">
      <c r="C133" s="133"/>
    </row>
    <row r="134" spans="3:3" s="3" customFormat="1">
      <c r="C134" s="133"/>
    </row>
    <row r="135" spans="3:3" s="3" customFormat="1">
      <c r="C135" s="133"/>
    </row>
    <row r="136" spans="3:3" s="3" customFormat="1">
      <c r="C136" s="133"/>
    </row>
    <row r="137" spans="3:3" s="3" customFormat="1">
      <c r="C137" s="133"/>
    </row>
    <row r="138" spans="3:3" s="3" customFormat="1">
      <c r="C138" s="133"/>
    </row>
    <row r="139" spans="3:3" s="3" customFormat="1">
      <c r="C139" s="133"/>
    </row>
    <row r="140" spans="3:3" s="3" customFormat="1">
      <c r="C140" s="133"/>
    </row>
    <row r="141" spans="3:3" s="3" customFormat="1">
      <c r="C141" s="133"/>
    </row>
    <row r="142" spans="3:3" s="3" customFormat="1">
      <c r="C142" s="133"/>
    </row>
    <row r="143" spans="3:3" s="3" customFormat="1">
      <c r="C143" s="133"/>
    </row>
    <row r="144" spans="3:3" s="3" customFormat="1">
      <c r="C144" s="133"/>
    </row>
    <row r="145" spans="3:3" s="3" customFormat="1">
      <c r="C145" s="133"/>
    </row>
    <row r="146" spans="3:3" s="3" customFormat="1">
      <c r="C146" s="133"/>
    </row>
    <row r="147" spans="3:3" s="3" customFormat="1">
      <c r="C147" s="133"/>
    </row>
    <row r="148" spans="3:3" s="3" customFormat="1">
      <c r="C148" s="133"/>
    </row>
    <row r="149" spans="3:3" s="3" customFormat="1">
      <c r="C149" s="133"/>
    </row>
    <row r="150" spans="3:3" s="3" customFormat="1">
      <c r="C150" s="133"/>
    </row>
    <row r="151" spans="3:3" s="3" customFormat="1">
      <c r="C151" s="133"/>
    </row>
    <row r="152" spans="3:3" s="3" customFormat="1">
      <c r="C152" s="133"/>
    </row>
    <row r="153" spans="3:3" s="3" customFormat="1">
      <c r="C153" s="133"/>
    </row>
    <row r="154" spans="3:3" s="3" customFormat="1">
      <c r="C154" s="133"/>
    </row>
    <row r="155" spans="3:3" s="3" customFormat="1">
      <c r="C155" s="133"/>
    </row>
    <row r="156" spans="3:3" s="3" customFormat="1">
      <c r="C156" s="133"/>
    </row>
    <row r="157" spans="3:3" s="3" customFormat="1">
      <c r="C157" s="133"/>
    </row>
    <row r="158" spans="3:3" s="3" customFormat="1">
      <c r="C158" s="133"/>
    </row>
    <row r="159" spans="3:3" s="3" customFormat="1">
      <c r="C159" s="133"/>
    </row>
    <row r="160" spans="3:3" s="3" customFormat="1">
      <c r="C160" s="133"/>
    </row>
    <row r="161" spans="3:3" s="3" customFormat="1">
      <c r="C161" s="133"/>
    </row>
    <row r="162" spans="3:3" s="3" customFormat="1">
      <c r="C162" s="133"/>
    </row>
    <row r="163" spans="3:3" s="3" customFormat="1">
      <c r="C163" s="133"/>
    </row>
    <row r="164" spans="3:3" s="3" customFormat="1">
      <c r="C164" s="133"/>
    </row>
    <row r="165" spans="3:3" s="3" customFormat="1">
      <c r="C165" s="133"/>
    </row>
    <row r="166" spans="3:3" s="3" customFormat="1">
      <c r="C166" s="133"/>
    </row>
    <row r="167" spans="3:3" s="3" customFormat="1">
      <c r="C167" s="133"/>
    </row>
    <row r="168" spans="3:3" s="3" customFormat="1">
      <c r="C168" s="133"/>
    </row>
    <row r="169" spans="3:3" s="3" customFormat="1">
      <c r="C169" s="133"/>
    </row>
    <row r="170" spans="3:3" s="3" customFormat="1">
      <c r="C170" s="133"/>
    </row>
    <row r="171" spans="3:3" s="3" customFormat="1">
      <c r="C171" s="133"/>
    </row>
    <row r="172" spans="3:3" s="3" customFormat="1">
      <c r="C172" s="133"/>
    </row>
    <row r="173" spans="3:3" s="3" customFormat="1">
      <c r="C173" s="133"/>
    </row>
    <row r="174" spans="3:3" s="3" customFormat="1">
      <c r="C174" s="133"/>
    </row>
    <row r="175" spans="3:3" s="3" customFormat="1">
      <c r="C175" s="133"/>
    </row>
    <row r="176" spans="3:3" s="3" customFormat="1">
      <c r="C176" s="133"/>
    </row>
    <row r="177" spans="3:3" s="3" customFormat="1">
      <c r="C177" s="133"/>
    </row>
    <row r="178" spans="3:3" s="3" customFormat="1">
      <c r="C178" s="133"/>
    </row>
    <row r="179" spans="3:3" s="3" customFormat="1">
      <c r="C179" s="133"/>
    </row>
    <row r="180" spans="3:3" s="3" customFormat="1">
      <c r="C180" s="133"/>
    </row>
    <row r="181" spans="3:3" s="3" customFormat="1">
      <c r="C181" s="133"/>
    </row>
    <row r="182" spans="3:3" s="3" customFormat="1">
      <c r="C182" s="133"/>
    </row>
    <row r="183" spans="3:3" s="3" customFormat="1">
      <c r="C183" s="133"/>
    </row>
    <row r="184" spans="3:3" s="3" customFormat="1">
      <c r="C184" s="133"/>
    </row>
    <row r="185" spans="3:3" s="3" customFormat="1">
      <c r="C185" s="133"/>
    </row>
    <row r="186" spans="3:3" s="3" customFormat="1">
      <c r="C186" s="133"/>
    </row>
    <row r="187" spans="3:3" s="3" customFormat="1">
      <c r="C187" s="133"/>
    </row>
    <row r="188" spans="3:3" s="3" customFormat="1">
      <c r="C188" s="133"/>
    </row>
    <row r="189" spans="3:3" s="3" customFormat="1">
      <c r="C189" s="133"/>
    </row>
    <row r="190" spans="3:3" s="3" customFormat="1">
      <c r="C190" s="133"/>
    </row>
    <row r="191" spans="3:3" s="3" customFormat="1">
      <c r="C191" s="133"/>
    </row>
    <row r="192" spans="3:3" s="3" customFormat="1">
      <c r="C192" s="133"/>
    </row>
    <row r="193" spans="3:3" s="3" customFormat="1">
      <c r="C193" s="133"/>
    </row>
    <row r="194" spans="3:3" s="3" customFormat="1">
      <c r="C194" s="133"/>
    </row>
    <row r="195" spans="3:3" s="3" customFormat="1">
      <c r="C195" s="133"/>
    </row>
    <row r="196" spans="3:3" s="3" customFormat="1">
      <c r="C196" s="133"/>
    </row>
    <row r="197" spans="3:3" s="3" customFormat="1">
      <c r="C197" s="133"/>
    </row>
    <row r="198" spans="3:3" s="3" customFormat="1">
      <c r="C198" s="133"/>
    </row>
    <row r="199" spans="3:3" s="3" customFormat="1">
      <c r="C199" s="133"/>
    </row>
    <row r="200" spans="3:3" s="3" customFormat="1">
      <c r="C200" s="133"/>
    </row>
    <row r="201" spans="3:3" s="3" customFormat="1">
      <c r="C201" s="133"/>
    </row>
    <row r="202" spans="3:3" s="3" customFormat="1">
      <c r="C202" s="133"/>
    </row>
    <row r="203" spans="3:3" s="3" customFormat="1">
      <c r="C203" s="133"/>
    </row>
    <row r="204" spans="3:3" s="3" customFormat="1">
      <c r="C204" s="133"/>
    </row>
    <row r="205" spans="3:3" s="3" customFormat="1">
      <c r="C205" s="133"/>
    </row>
    <row r="206" spans="3:3" s="3" customFormat="1">
      <c r="C206" s="133"/>
    </row>
    <row r="207" spans="3:3" s="3" customFormat="1">
      <c r="C207" s="133"/>
    </row>
    <row r="208" spans="3:3" s="3" customFormat="1">
      <c r="C208" s="133"/>
    </row>
    <row r="209" spans="3:3" s="3" customFormat="1">
      <c r="C209" s="133"/>
    </row>
    <row r="210" spans="3:3" s="3" customFormat="1">
      <c r="C210" s="133"/>
    </row>
    <row r="211" spans="3:3" s="3" customFormat="1">
      <c r="C211" s="133"/>
    </row>
    <row r="212" spans="3:3" s="3" customFormat="1">
      <c r="C212" s="133"/>
    </row>
    <row r="213" spans="3:3" s="3" customFormat="1">
      <c r="C213" s="133"/>
    </row>
    <row r="214" spans="3:3" s="3" customFormat="1">
      <c r="C214" s="133"/>
    </row>
    <row r="215" spans="3:3" s="3" customFormat="1">
      <c r="C215" s="133"/>
    </row>
    <row r="216" spans="3:3" s="3" customFormat="1">
      <c r="C216" s="133"/>
    </row>
    <row r="217" spans="3:3" s="3" customFormat="1">
      <c r="C217" s="133"/>
    </row>
    <row r="218" spans="3:3" s="3" customFormat="1">
      <c r="C218" s="133"/>
    </row>
    <row r="219" spans="3:3" s="3" customFormat="1">
      <c r="C219" s="133"/>
    </row>
    <row r="220" spans="3:3" s="3" customFormat="1">
      <c r="C220" s="133"/>
    </row>
    <row r="221" spans="3:3" s="3" customFormat="1">
      <c r="C221" s="133"/>
    </row>
    <row r="222" spans="3:3" s="3" customFormat="1">
      <c r="C222" s="133"/>
    </row>
    <row r="223" spans="3:3" s="3" customFormat="1">
      <c r="C223" s="133"/>
    </row>
    <row r="224" spans="3:3" s="3" customFormat="1">
      <c r="C224" s="133"/>
    </row>
    <row r="225" spans="3:3" s="3" customFormat="1">
      <c r="C225" s="133"/>
    </row>
    <row r="226" spans="3:3" s="3" customFormat="1">
      <c r="C226" s="133"/>
    </row>
    <row r="227" spans="3:3" s="3" customFormat="1">
      <c r="C227" s="133"/>
    </row>
    <row r="228" spans="3:3" s="3" customFormat="1">
      <c r="C228" s="133"/>
    </row>
    <row r="229" spans="3:3" s="3" customFormat="1">
      <c r="C229" s="133"/>
    </row>
    <row r="230" spans="3:3" s="3" customFormat="1">
      <c r="C230" s="133"/>
    </row>
    <row r="231" spans="3:3" s="3" customFormat="1">
      <c r="C231" s="133"/>
    </row>
    <row r="232" spans="3:3" s="3" customFormat="1">
      <c r="C232" s="133"/>
    </row>
    <row r="233" spans="3:3" s="3" customFormat="1">
      <c r="C233" s="133"/>
    </row>
    <row r="234" spans="3:3" s="3" customFormat="1">
      <c r="C234" s="133"/>
    </row>
    <row r="235" spans="3:3" s="3" customFormat="1">
      <c r="C235" s="133"/>
    </row>
    <row r="236" spans="3:3" s="3" customFormat="1">
      <c r="C236" s="133"/>
    </row>
    <row r="237" spans="3:3" s="3" customFormat="1">
      <c r="C237" s="133"/>
    </row>
    <row r="238" spans="3:3" s="3" customFormat="1">
      <c r="C238" s="133"/>
    </row>
    <row r="239" spans="3:3" s="3" customFormat="1">
      <c r="C239" s="133"/>
    </row>
    <row r="240" spans="3:3" s="3" customFormat="1">
      <c r="C240" s="133"/>
    </row>
    <row r="241" spans="3:3" s="3" customFormat="1">
      <c r="C241" s="133"/>
    </row>
    <row r="242" spans="3:3" s="3" customFormat="1">
      <c r="C242" s="133"/>
    </row>
    <row r="243" spans="3:3" s="3" customFormat="1">
      <c r="C243" s="133"/>
    </row>
    <row r="244" spans="3:3" s="3" customFormat="1">
      <c r="C244" s="133"/>
    </row>
    <row r="245" spans="3:3" s="3" customFormat="1">
      <c r="C245" s="133"/>
    </row>
    <row r="246" spans="3:3" s="3" customFormat="1">
      <c r="C246" s="133"/>
    </row>
    <row r="247" spans="3:3" s="3" customFormat="1">
      <c r="C247" s="133"/>
    </row>
    <row r="248" spans="3:3" s="3" customFormat="1">
      <c r="C248" s="133"/>
    </row>
    <row r="249" spans="3:3" s="3" customFormat="1">
      <c r="C249" s="133"/>
    </row>
    <row r="250" spans="3:3" s="3" customFormat="1">
      <c r="C250" s="133"/>
    </row>
    <row r="251" spans="3:3" s="3" customFormat="1">
      <c r="C251" s="133"/>
    </row>
    <row r="252" spans="3:3" s="3" customFormat="1">
      <c r="C252" s="133"/>
    </row>
    <row r="253" spans="3:3" s="3" customFormat="1">
      <c r="C253" s="133"/>
    </row>
    <row r="254" spans="3:3" s="3" customFormat="1">
      <c r="C254" s="133"/>
    </row>
    <row r="255" spans="3:3" s="3" customFormat="1">
      <c r="C255" s="133"/>
    </row>
    <row r="256" spans="3:3" s="3" customFormat="1">
      <c r="C256" s="133"/>
    </row>
    <row r="257" spans="3:3" s="3" customFormat="1">
      <c r="C257" s="133"/>
    </row>
    <row r="258" spans="3:3" s="3" customFormat="1">
      <c r="C258" s="133"/>
    </row>
    <row r="259" spans="3:3" s="3" customFormat="1">
      <c r="C259" s="133"/>
    </row>
    <row r="260" spans="3:3" s="3" customFormat="1">
      <c r="C260" s="133"/>
    </row>
    <row r="261" spans="3:3" s="3" customFormat="1">
      <c r="C261" s="133"/>
    </row>
    <row r="262" spans="3:3" s="3" customFormat="1">
      <c r="C262" s="133"/>
    </row>
    <row r="263" spans="3:3" s="3" customFormat="1">
      <c r="C263" s="133"/>
    </row>
    <row r="264" spans="3:3" s="3" customFormat="1">
      <c r="C264" s="133"/>
    </row>
    <row r="265" spans="3:3" s="3" customFormat="1">
      <c r="C265" s="133"/>
    </row>
    <row r="266" spans="3:3" s="3" customFormat="1">
      <c r="C266" s="133"/>
    </row>
    <row r="267" spans="3:3" s="3" customFormat="1">
      <c r="C267" s="133"/>
    </row>
    <row r="268" spans="3:3" s="3" customFormat="1">
      <c r="C268" s="133"/>
    </row>
    <row r="269" spans="3:3" s="3" customFormat="1">
      <c r="C269" s="133"/>
    </row>
    <row r="270" spans="3:3" s="3" customFormat="1">
      <c r="C270" s="133"/>
    </row>
    <row r="271" spans="3:3" s="3" customFormat="1">
      <c r="C271" s="133"/>
    </row>
    <row r="272" spans="3:3" s="3" customFormat="1">
      <c r="C272" s="133"/>
    </row>
    <row r="273" spans="1:10" s="3" customFormat="1">
      <c r="C273" s="133"/>
    </row>
    <row r="274" spans="1:10" s="3" customFormat="1">
      <c r="C274" s="133"/>
    </row>
    <row r="275" spans="1:10" s="3" customFormat="1">
      <c r="C275" s="133"/>
    </row>
    <row r="276" spans="1:10" s="3" customFormat="1">
      <c r="C276" s="133"/>
    </row>
    <row r="277" spans="1:10" s="3" customFormat="1">
      <c r="C277" s="133"/>
    </row>
    <row r="278" spans="1:10" s="3" customFormat="1">
      <c r="C278" s="133"/>
    </row>
    <row r="279" spans="1:10" s="3" customFormat="1">
      <c r="C279" s="133"/>
    </row>
    <row r="280" spans="1:10" s="3" customFormat="1">
      <c r="C280" s="133"/>
    </row>
    <row r="281" spans="1:10" s="3" customFormat="1">
      <c r="C281" s="133"/>
    </row>
    <row r="282" spans="1:10" s="3" customFormat="1">
      <c r="A282" s="2"/>
      <c r="B282" s="2"/>
      <c r="C282" s="34"/>
      <c r="D282" s="2"/>
      <c r="E282" s="2"/>
      <c r="F282" s="2"/>
      <c r="G282" s="2"/>
    </row>
    <row r="283" spans="1:10" s="3" customFormat="1">
      <c r="A283" s="2"/>
      <c r="B283" s="2"/>
      <c r="C283" s="34"/>
      <c r="D283" s="2"/>
      <c r="E283" s="2"/>
      <c r="F283" s="2"/>
      <c r="G283" s="2"/>
    </row>
    <row r="284" spans="1:10" s="3" customFormat="1">
      <c r="A284" s="2"/>
      <c r="B284" s="2"/>
      <c r="C284" s="34"/>
      <c r="D284" s="2"/>
      <c r="E284" s="2"/>
      <c r="F284" s="2"/>
      <c r="G284" s="2"/>
    </row>
    <row r="285" spans="1:10" s="3" customFormat="1">
      <c r="A285" s="2"/>
      <c r="B285" s="2"/>
      <c r="C285" s="34"/>
      <c r="D285" s="2"/>
      <c r="E285" s="2"/>
      <c r="F285" s="2"/>
      <c r="G285" s="2"/>
    </row>
    <row r="286" spans="1:10" s="3" customFormat="1">
      <c r="A286" s="2"/>
      <c r="B286" s="2"/>
      <c r="C286" s="34"/>
      <c r="D286" s="2"/>
      <c r="E286" s="2"/>
      <c r="F286" s="2"/>
      <c r="G286" s="2"/>
    </row>
    <row r="287" spans="1:10">
      <c r="H287" s="3"/>
      <c r="I287" s="3"/>
      <c r="J287" s="3"/>
    </row>
    <row r="288" spans="1:10">
      <c r="H288" s="3"/>
      <c r="I288" s="3"/>
      <c r="J288" s="3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67" bottom="0.35433070866141736" header="0.56000000000000005" footer="0.31496062992125984"/>
  <pageSetup paperSize="9" scale="9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286"/>
  <sheetViews>
    <sheetView workbookViewId="0">
      <selection activeCell="B16" sqref="B16"/>
    </sheetView>
  </sheetViews>
  <sheetFormatPr defaultColWidth="9.125" defaultRowHeight="21"/>
  <cols>
    <col min="1" max="3" width="9.125" style="13"/>
    <col min="4" max="4" width="18.625" style="13" customWidth="1"/>
    <col min="5" max="6" width="9.125" style="13"/>
    <col min="7" max="7" width="6.5" style="13" customWidth="1"/>
    <col min="8" max="8" width="16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29"/>
      <c r="B3" s="29"/>
      <c r="C3" s="29"/>
      <c r="D3" s="29"/>
      <c r="E3" s="29"/>
      <c r="F3" s="29"/>
      <c r="G3" s="29"/>
      <c r="H3" s="2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53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123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>
      <c r="A16" s="64" t="s">
        <v>229</v>
      </c>
      <c r="H16" s="12"/>
    </row>
    <row r="17" spans="1:8" s="11" customFormat="1">
      <c r="A17" s="64" t="s">
        <v>228</v>
      </c>
      <c r="H17" s="12"/>
    </row>
    <row r="18" spans="1:8" s="11" customFormat="1">
      <c r="A18" s="10"/>
      <c r="H18" s="12"/>
    </row>
    <row r="19" spans="1:8" s="11" customFormat="1">
      <c r="A19" s="10"/>
      <c r="H19" s="12"/>
    </row>
    <row r="20" spans="1:8" s="11" customFormat="1">
      <c r="A20" s="10"/>
      <c r="H20" s="12"/>
    </row>
    <row r="21" spans="1:8" s="11" customFormat="1">
      <c r="A21" s="10"/>
      <c r="H21" s="12"/>
    </row>
    <row r="22" spans="1:8" s="11" customFormat="1">
      <c r="A22" s="10"/>
      <c r="H22" s="12"/>
    </row>
    <row r="23" spans="1:8" s="11" customFormat="1">
      <c r="A23" s="10"/>
      <c r="H23" s="12"/>
    </row>
    <row r="24" spans="1:8" s="11" customFormat="1">
      <c r="A24" s="10"/>
      <c r="H24" s="12"/>
    </row>
    <row r="25" spans="1:8" s="11" customFormat="1">
      <c r="A25" s="10"/>
      <c r="H25" s="12"/>
    </row>
    <row r="26" spans="1:8" s="11" customFormat="1">
      <c r="A26" s="10"/>
      <c r="H26" s="12"/>
    </row>
    <row r="27" spans="1:8" s="11" customFormat="1">
      <c r="A27" s="17"/>
      <c r="B27" s="18"/>
      <c r="C27" s="18"/>
      <c r="D27" s="18"/>
      <c r="E27" s="18"/>
      <c r="F27" s="18"/>
      <c r="G27" s="18"/>
      <c r="H27" s="19"/>
    </row>
    <row r="28" spans="1:8" s="11" customFormat="1"/>
    <row r="29" spans="1:8" s="11" customFormat="1"/>
    <row r="30" spans="1:8" s="11" customFormat="1"/>
    <row r="31" spans="1:8" s="11" customFormat="1"/>
    <row r="32" spans="1:8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</sheetData>
  <mergeCells count="2">
    <mergeCell ref="A1:H1"/>
    <mergeCell ref="A2:H2"/>
  </mergeCells>
  <printOptions horizontalCentered="1"/>
  <pageMargins left="0.23622047244094491" right="0.23622047244094491" top="0.82" bottom="0.35433070866141736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283"/>
  <sheetViews>
    <sheetView workbookViewId="0">
      <selection activeCell="A17" sqref="A17"/>
    </sheetView>
  </sheetViews>
  <sheetFormatPr defaultColWidth="9.125" defaultRowHeight="18.75"/>
  <cols>
    <col min="1" max="1" width="4.875" style="2" customWidth="1"/>
    <col min="2" max="2" width="32" style="2" customWidth="1"/>
    <col min="3" max="3" width="6.875" style="34" customWidth="1"/>
    <col min="4" max="4" width="12.37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5" style="2" customWidth="1"/>
    <col min="10" max="10" width="4.75" style="2" customWidth="1"/>
    <col min="11" max="16384" width="9.125" style="2"/>
  </cols>
  <sheetData>
    <row r="1" spans="1:10" ht="24" customHeight="1">
      <c r="C1" s="2"/>
    </row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41" customFormat="1">
      <c r="A4" s="41" t="s">
        <v>43</v>
      </c>
    </row>
    <row r="5" spans="1:10" s="41" customFormat="1">
      <c r="A5" s="41" t="s">
        <v>44</v>
      </c>
      <c r="J5" s="89"/>
    </row>
    <row r="6" spans="1:10" s="41" customFormat="1">
      <c r="A6" s="41" t="s">
        <v>45</v>
      </c>
      <c r="J6" s="90"/>
    </row>
    <row r="7" spans="1:10">
      <c r="B7" s="3"/>
      <c r="C7" s="133"/>
      <c r="D7" s="3"/>
      <c r="E7" s="3"/>
      <c r="F7" s="3"/>
      <c r="G7" s="3"/>
    </row>
    <row r="8" spans="1:10">
      <c r="A8" s="2" t="s">
        <v>121</v>
      </c>
      <c r="B8" s="3"/>
      <c r="C8" s="133"/>
      <c r="D8" s="3"/>
      <c r="E8" s="3"/>
      <c r="F8" s="3"/>
      <c r="G8" s="3"/>
    </row>
    <row r="9" spans="1:10" s="3" customFormat="1">
      <c r="C9" s="133"/>
    </row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3" customFormat="1">
      <c r="A16" s="109">
        <v>1</v>
      </c>
      <c r="B16" s="61" t="s">
        <v>190</v>
      </c>
      <c r="C16" s="75" t="s">
        <v>18</v>
      </c>
      <c r="D16" s="75" t="s">
        <v>21</v>
      </c>
      <c r="E16" s="75">
        <v>230</v>
      </c>
      <c r="F16" s="75">
        <f>E16*30</f>
        <v>6900</v>
      </c>
      <c r="G16" s="115">
        <f>F16/89700</f>
        <v>7.6923076923076927E-2</v>
      </c>
      <c r="H16" s="107">
        <f>G16</f>
        <v>7.6923076923076927E-2</v>
      </c>
      <c r="I16" s="94"/>
      <c r="J16" s="94"/>
    </row>
    <row r="17" spans="1:10" s="3" customFormat="1">
      <c r="A17" s="75">
        <v>2</v>
      </c>
      <c r="B17" s="61" t="s">
        <v>191</v>
      </c>
      <c r="C17" s="75" t="s">
        <v>18</v>
      </c>
      <c r="D17" s="75" t="s">
        <v>21</v>
      </c>
      <c r="E17" s="75">
        <v>12</v>
      </c>
      <c r="F17" s="75">
        <f>E17*30</f>
        <v>360</v>
      </c>
      <c r="G17" s="115">
        <f>F17/89700</f>
        <v>4.0133779264214043E-3</v>
      </c>
      <c r="H17" s="106">
        <f>G17</f>
        <v>4.0133779264214043E-3</v>
      </c>
      <c r="I17" s="86"/>
      <c r="J17" s="86"/>
    </row>
    <row r="18" spans="1:10" s="3" customFormat="1">
      <c r="A18" s="75"/>
      <c r="B18" s="61" t="s">
        <v>41</v>
      </c>
      <c r="C18" s="75"/>
      <c r="D18" s="75"/>
      <c r="E18" s="75"/>
      <c r="F18" s="75"/>
      <c r="G18" s="115"/>
      <c r="H18" s="106"/>
      <c r="I18" s="86"/>
      <c r="J18" s="86"/>
    </row>
    <row r="19" spans="1:10" s="3" customFormat="1">
      <c r="A19" s="75"/>
      <c r="B19" s="61"/>
      <c r="C19" s="75"/>
      <c r="D19" s="75"/>
      <c r="E19" s="75"/>
      <c r="F19" s="75"/>
      <c r="G19" s="115"/>
      <c r="H19" s="106"/>
      <c r="I19" s="86"/>
      <c r="J19" s="86"/>
    </row>
    <row r="20" spans="1:10" s="3" customFormat="1">
      <c r="A20" s="75"/>
      <c r="B20" s="61" t="s">
        <v>67</v>
      </c>
      <c r="C20" s="75"/>
      <c r="D20" s="75"/>
      <c r="E20" s="75"/>
      <c r="F20" s="75"/>
      <c r="G20" s="115"/>
      <c r="H20" s="106"/>
      <c r="I20" s="86"/>
      <c r="J20" s="86"/>
    </row>
    <row r="21" spans="1:10" s="3" customFormat="1">
      <c r="A21" s="75"/>
      <c r="B21" s="137"/>
      <c r="C21" s="75"/>
      <c r="D21" s="75"/>
      <c r="E21" s="75"/>
      <c r="F21" s="75"/>
      <c r="G21" s="115"/>
      <c r="H21" s="106"/>
      <c r="I21" s="86"/>
      <c r="J21" s="86"/>
    </row>
    <row r="22" spans="1:10" s="3" customFormat="1">
      <c r="A22" s="75"/>
      <c r="B22" s="137"/>
      <c r="C22" s="75"/>
      <c r="D22" s="75"/>
      <c r="E22" s="75"/>
      <c r="F22" s="75"/>
      <c r="G22" s="115"/>
      <c r="H22" s="106"/>
      <c r="I22" s="86"/>
      <c r="J22" s="86"/>
    </row>
    <row r="23" spans="1:10" s="3" customFormat="1">
      <c r="A23" s="75"/>
      <c r="B23" s="137"/>
      <c r="C23" s="75"/>
      <c r="D23" s="75"/>
      <c r="E23" s="75"/>
      <c r="F23" s="75"/>
      <c r="G23" s="115"/>
      <c r="H23" s="106"/>
      <c r="I23" s="86"/>
      <c r="J23" s="86"/>
    </row>
    <row r="24" spans="1:10" s="3" customFormat="1">
      <c r="A24" s="75"/>
      <c r="B24" s="137"/>
      <c r="C24" s="75"/>
      <c r="D24" s="75"/>
      <c r="E24" s="75"/>
      <c r="F24" s="75"/>
      <c r="G24" s="115"/>
      <c r="H24" s="106"/>
      <c r="I24" s="86"/>
      <c r="J24" s="86"/>
    </row>
    <row r="25" spans="1:10" s="3" customFormat="1">
      <c r="A25" s="75"/>
      <c r="B25" s="137"/>
      <c r="C25" s="75"/>
      <c r="D25" s="75"/>
      <c r="E25" s="75"/>
      <c r="F25" s="75"/>
      <c r="G25" s="115"/>
      <c r="H25" s="106"/>
      <c r="I25" s="86"/>
      <c r="J25" s="86"/>
    </row>
    <row r="26" spans="1:10" s="3" customFormat="1">
      <c r="A26" s="7"/>
      <c r="B26" s="138"/>
      <c r="C26" s="7"/>
      <c r="D26" s="7"/>
      <c r="E26" s="7"/>
      <c r="F26" s="7"/>
      <c r="G26" s="100"/>
      <c r="H26" s="106"/>
      <c r="I26" s="86"/>
      <c r="J26" s="86"/>
    </row>
    <row r="27" spans="1:10" s="3" customFormat="1">
      <c r="A27" s="7"/>
      <c r="B27" s="138"/>
      <c r="C27" s="133"/>
      <c r="D27" s="7"/>
      <c r="E27" s="35"/>
      <c r="F27" s="7"/>
      <c r="G27" s="100"/>
      <c r="H27" s="106"/>
      <c r="I27" s="86"/>
      <c r="J27" s="86"/>
    </row>
    <row r="28" spans="1:10" s="3" customFormat="1" ht="19.5" thickBot="1">
      <c r="A28" s="6"/>
      <c r="B28" s="6"/>
      <c r="C28" s="4"/>
      <c r="D28" s="6"/>
      <c r="E28" s="6"/>
      <c r="F28" s="114">
        <f>SUM(F16:F27)</f>
        <v>7260</v>
      </c>
      <c r="G28" s="112">
        <f>SUM(G16:G22)</f>
        <v>8.0936454849498338E-2</v>
      </c>
      <c r="H28" s="112">
        <f>SUM(H16:H22)</f>
        <v>8.0936454849498338E-2</v>
      </c>
      <c r="I28" s="136"/>
      <c r="J28" s="136"/>
    </row>
    <row r="29" spans="1:10" s="3" customFormat="1" ht="19.5" thickTop="1">
      <c r="C29" s="133"/>
    </row>
    <row r="30" spans="1:10" s="3" customFormat="1">
      <c r="C30" s="133"/>
    </row>
    <row r="31" spans="1:10" s="3" customFormat="1">
      <c r="C31" s="133"/>
    </row>
    <row r="32" spans="1:10" s="3" customFormat="1">
      <c r="C32" s="133"/>
    </row>
    <row r="33" spans="3:3" s="3" customFormat="1">
      <c r="C33" s="133"/>
    </row>
    <row r="34" spans="3:3" s="3" customFormat="1">
      <c r="C34" s="133"/>
    </row>
    <row r="35" spans="3:3" s="3" customFormat="1">
      <c r="C35" s="133"/>
    </row>
    <row r="36" spans="3:3" s="3" customFormat="1">
      <c r="C36" s="133"/>
    </row>
    <row r="37" spans="3:3" s="3" customFormat="1">
      <c r="C37" s="133"/>
    </row>
    <row r="38" spans="3:3" s="3" customFormat="1">
      <c r="C38" s="133"/>
    </row>
    <row r="39" spans="3:3" s="3" customFormat="1">
      <c r="C39" s="133"/>
    </row>
    <row r="40" spans="3:3" s="3" customFormat="1">
      <c r="C40" s="133"/>
    </row>
    <row r="41" spans="3:3" s="3" customFormat="1">
      <c r="C41" s="133"/>
    </row>
    <row r="42" spans="3:3" s="3" customFormat="1">
      <c r="C42" s="133"/>
    </row>
    <row r="43" spans="3:3" s="3" customFormat="1">
      <c r="C43" s="133"/>
    </row>
    <row r="44" spans="3:3" s="3" customFormat="1">
      <c r="C44" s="133"/>
    </row>
    <row r="45" spans="3:3" s="3" customFormat="1">
      <c r="C45" s="133"/>
    </row>
    <row r="46" spans="3:3" s="3" customFormat="1">
      <c r="C46" s="133"/>
    </row>
    <row r="47" spans="3:3" s="3" customFormat="1">
      <c r="C47" s="133"/>
    </row>
    <row r="48" spans="3:3" s="3" customFormat="1">
      <c r="C48" s="133"/>
    </row>
    <row r="49" spans="3:3" s="3" customFormat="1">
      <c r="C49" s="133"/>
    </row>
    <row r="50" spans="3:3" s="3" customFormat="1">
      <c r="C50" s="133"/>
    </row>
    <row r="51" spans="3:3" s="3" customFormat="1">
      <c r="C51" s="133"/>
    </row>
    <row r="52" spans="3:3" s="3" customFormat="1">
      <c r="C52" s="133"/>
    </row>
    <row r="53" spans="3:3" s="3" customFormat="1">
      <c r="C53" s="133"/>
    </row>
    <row r="54" spans="3:3" s="3" customFormat="1">
      <c r="C54" s="133"/>
    </row>
    <row r="55" spans="3:3" s="3" customFormat="1">
      <c r="C55" s="133"/>
    </row>
    <row r="56" spans="3:3" s="3" customFormat="1">
      <c r="C56" s="133"/>
    </row>
    <row r="57" spans="3:3" s="3" customFormat="1">
      <c r="C57" s="133"/>
    </row>
    <row r="58" spans="3:3" s="3" customFormat="1">
      <c r="C58" s="133"/>
    </row>
    <row r="59" spans="3:3" s="3" customFormat="1">
      <c r="C59" s="133"/>
    </row>
    <row r="60" spans="3:3" s="3" customFormat="1">
      <c r="C60" s="133"/>
    </row>
    <row r="61" spans="3:3" s="3" customFormat="1">
      <c r="C61" s="133"/>
    </row>
    <row r="62" spans="3:3" s="3" customFormat="1">
      <c r="C62" s="133"/>
    </row>
    <row r="63" spans="3:3" s="3" customFormat="1">
      <c r="C63" s="133"/>
    </row>
    <row r="64" spans="3:3" s="3" customFormat="1">
      <c r="C64" s="133"/>
    </row>
    <row r="65" spans="3:3" s="3" customFormat="1">
      <c r="C65" s="133"/>
    </row>
    <row r="66" spans="3:3" s="3" customFormat="1">
      <c r="C66" s="133"/>
    </row>
    <row r="67" spans="3:3" s="3" customFormat="1">
      <c r="C67" s="133"/>
    </row>
    <row r="68" spans="3:3" s="3" customFormat="1">
      <c r="C68" s="133"/>
    </row>
    <row r="69" spans="3:3" s="3" customFormat="1">
      <c r="C69" s="133"/>
    </row>
    <row r="70" spans="3:3" s="3" customFormat="1">
      <c r="C70" s="133"/>
    </row>
    <row r="71" spans="3:3" s="3" customFormat="1">
      <c r="C71" s="133"/>
    </row>
    <row r="72" spans="3:3" s="3" customFormat="1">
      <c r="C72" s="133"/>
    </row>
    <row r="73" spans="3:3" s="3" customFormat="1">
      <c r="C73" s="133"/>
    </row>
    <row r="74" spans="3:3" s="3" customFormat="1">
      <c r="C74" s="133"/>
    </row>
    <row r="75" spans="3:3" s="3" customFormat="1">
      <c r="C75" s="133"/>
    </row>
    <row r="76" spans="3:3" s="3" customFormat="1">
      <c r="C76" s="133"/>
    </row>
    <row r="77" spans="3:3" s="3" customFormat="1">
      <c r="C77" s="133"/>
    </row>
    <row r="78" spans="3:3" s="3" customFormat="1">
      <c r="C78" s="133"/>
    </row>
    <row r="79" spans="3:3" s="3" customFormat="1">
      <c r="C79" s="133"/>
    </row>
    <row r="80" spans="3:3" s="3" customFormat="1">
      <c r="C80" s="133"/>
    </row>
    <row r="81" spans="3:3" s="3" customFormat="1">
      <c r="C81" s="133"/>
    </row>
    <row r="82" spans="3:3" s="3" customFormat="1">
      <c r="C82" s="133"/>
    </row>
    <row r="83" spans="3:3" s="3" customFormat="1">
      <c r="C83" s="133"/>
    </row>
    <row r="84" spans="3:3" s="3" customFormat="1">
      <c r="C84" s="133"/>
    </row>
    <row r="85" spans="3:3" s="3" customFormat="1">
      <c r="C85" s="133"/>
    </row>
    <row r="86" spans="3:3" s="3" customFormat="1">
      <c r="C86" s="133"/>
    </row>
    <row r="87" spans="3:3" s="3" customFormat="1">
      <c r="C87" s="133"/>
    </row>
    <row r="88" spans="3:3" s="3" customFormat="1">
      <c r="C88" s="133"/>
    </row>
    <row r="89" spans="3:3" s="3" customFormat="1">
      <c r="C89" s="133"/>
    </row>
    <row r="90" spans="3:3" s="3" customFormat="1">
      <c r="C90" s="133"/>
    </row>
    <row r="91" spans="3:3" s="3" customFormat="1">
      <c r="C91" s="133"/>
    </row>
    <row r="92" spans="3:3" s="3" customFormat="1">
      <c r="C92" s="133"/>
    </row>
    <row r="93" spans="3:3" s="3" customFormat="1">
      <c r="C93" s="133"/>
    </row>
    <row r="94" spans="3:3" s="3" customFormat="1">
      <c r="C94" s="133"/>
    </row>
    <row r="95" spans="3:3" s="3" customFormat="1">
      <c r="C95" s="133"/>
    </row>
    <row r="96" spans="3:3" s="3" customFormat="1">
      <c r="C96" s="133"/>
    </row>
    <row r="97" spans="3:3" s="3" customFormat="1">
      <c r="C97" s="133"/>
    </row>
    <row r="98" spans="3:3" s="3" customFormat="1">
      <c r="C98" s="133"/>
    </row>
    <row r="99" spans="3:3" s="3" customFormat="1">
      <c r="C99" s="133"/>
    </row>
    <row r="100" spans="3:3" s="3" customFormat="1">
      <c r="C100" s="133"/>
    </row>
    <row r="101" spans="3:3" s="3" customFormat="1">
      <c r="C101" s="133"/>
    </row>
    <row r="102" spans="3:3" s="3" customFormat="1">
      <c r="C102" s="133"/>
    </row>
    <row r="103" spans="3:3" s="3" customFormat="1">
      <c r="C103" s="133"/>
    </row>
    <row r="104" spans="3:3" s="3" customFormat="1">
      <c r="C104" s="133"/>
    </row>
    <row r="105" spans="3:3" s="3" customFormat="1">
      <c r="C105" s="133"/>
    </row>
    <row r="106" spans="3:3" s="3" customFormat="1">
      <c r="C106" s="133"/>
    </row>
    <row r="107" spans="3:3" s="3" customFormat="1">
      <c r="C107" s="133"/>
    </row>
    <row r="108" spans="3:3" s="3" customFormat="1">
      <c r="C108" s="133"/>
    </row>
    <row r="109" spans="3:3" s="3" customFormat="1">
      <c r="C109" s="133"/>
    </row>
    <row r="110" spans="3:3" s="3" customFormat="1">
      <c r="C110" s="133"/>
    </row>
    <row r="111" spans="3:3" s="3" customFormat="1">
      <c r="C111" s="133"/>
    </row>
    <row r="112" spans="3:3" s="3" customFormat="1">
      <c r="C112" s="133"/>
    </row>
    <row r="113" spans="3:3" s="3" customFormat="1">
      <c r="C113" s="133"/>
    </row>
    <row r="114" spans="3:3" s="3" customFormat="1">
      <c r="C114" s="133"/>
    </row>
    <row r="115" spans="3:3" s="3" customFormat="1">
      <c r="C115" s="133"/>
    </row>
    <row r="116" spans="3:3" s="3" customFormat="1">
      <c r="C116" s="133"/>
    </row>
    <row r="117" spans="3:3" s="3" customFormat="1">
      <c r="C117" s="133"/>
    </row>
    <row r="118" spans="3:3" s="3" customFormat="1">
      <c r="C118" s="133"/>
    </row>
    <row r="119" spans="3:3" s="3" customFormat="1">
      <c r="C119" s="133"/>
    </row>
    <row r="120" spans="3:3" s="3" customFormat="1">
      <c r="C120" s="133"/>
    </row>
    <row r="121" spans="3:3" s="3" customFormat="1">
      <c r="C121" s="133"/>
    </row>
    <row r="122" spans="3:3" s="3" customFormat="1">
      <c r="C122" s="133"/>
    </row>
    <row r="123" spans="3:3" s="3" customFormat="1">
      <c r="C123" s="133"/>
    </row>
    <row r="124" spans="3:3" s="3" customFormat="1">
      <c r="C124" s="133"/>
    </row>
    <row r="125" spans="3:3" s="3" customFormat="1">
      <c r="C125" s="133"/>
    </row>
    <row r="126" spans="3:3" s="3" customFormat="1">
      <c r="C126" s="133"/>
    </row>
    <row r="127" spans="3:3" s="3" customFormat="1">
      <c r="C127" s="133"/>
    </row>
    <row r="128" spans="3:3" s="3" customFormat="1">
      <c r="C128" s="133"/>
    </row>
    <row r="129" spans="3:3" s="3" customFormat="1">
      <c r="C129" s="133"/>
    </row>
    <row r="130" spans="3:3" s="3" customFormat="1">
      <c r="C130" s="133"/>
    </row>
    <row r="131" spans="3:3" s="3" customFormat="1">
      <c r="C131" s="133"/>
    </row>
    <row r="132" spans="3:3" s="3" customFormat="1">
      <c r="C132" s="133"/>
    </row>
    <row r="133" spans="3:3" s="3" customFormat="1">
      <c r="C133" s="133"/>
    </row>
    <row r="134" spans="3:3" s="3" customFormat="1">
      <c r="C134" s="133"/>
    </row>
    <row r="135" spans="3:3" s="3" customFormat="1">
      <c r="C135" s="133"/>
    </row>
    <row r="136" spans="3:3" s="3" customFormat="1">
      <c r="C136" s="133"/>
    </row>
    <row r="137" spans="3:3" s="3" customFormat="1">
      <c r="C137" s="133"/>
    </row>
    <row r="138" spans="3:3" s="3" customFormat="1">
      <c r="C138" s="133"/>
    </row>
    <row r="139" spans="3:3" s="3" customFormat="1">
      <c r="C139" s="133"/>
    </row>
    <row r="140" spans="3:3" s="3" customFormat="1">
      <c r="C140" s="133"/>
    </row>
    <row r="141" spans="3:3" s="3" customFormat="1">
      <c r="C141" s="133"/>
    </row>
    <row r="142" spans="3:3" s="3" customFormat="1">
      <c r="C142" s="133"/>
    </row>
    <row r="143" spans="3:3" s="3" customFormat="1">
      <c r="C143" s="133"/>
    </row>
    <row r="144" spans="3:3" s="3" customFormat="1">
      <c r="C144" s="133"/>
    </row>
    <row r="145" spans="3:3" s="3" customFormat="1">
      <c r="C145" s="133"/>
    </row>
    <row r="146" spans="3:3" s="3" customFormat="1">
      <c r="C146" s="133"/>
    </row>
    <row r="147" spans="3:3" s="3" customFormat="1">
      <c r="C147" s="133"/>
    </row>
    <row r="148" spans="3:3" s="3" customFormat="1">
      <c r="C148" s="133"/>
    </row>
    <row r="149" spans="3:3" s="3" customFormat="1">
      <c r="C149" s="133"/>
    </row>
    <row r="150" spans="3:3" s="3" customFormat="1">
      <c r="C150" s="133"/>
    </row>
    <row r="151" spans="3:3" s="3" customFormat="1">
      <c r="C151" s="133"/>
    </row>
    <row r="152" spans="3:3" s="3" customFormat="1">
      <c r="C152" s="133"/>
    </row>
    <row r="153" spans="3:3" s="3" customFormat="1">
      <c r="C153" s="133"/>
    </row>
    <row r="154" spans="3:3" s="3" customFormat="1">
      <c r="C154" s="133"/>
    </row>
    <row r="155" spans="3:3" s="3" customFormat="1">
      <c r="C155" s="133"/>
    </row>
    <row r="156" spans="3:3" s="3" customFormat="1">
      <c r="C156" s="133"/>
    </row>
    <row r="157" spans="3:3" s="3" customFormat="1">
      <c r="C157" s="133"/>
    </row>
    <row r="158" spans="3:3" s="3" customFormat="1">
      <c r="C158" s="133"/>
    </row>
    <row r="159" spans="3:3" s="3" customFormat="1">
      <c r="C159" s="133"/>
    </row>
    <row r="160" spans="3:3" s="3" customFormat="1">
      <c r="C160" s="133"/>
    </row>
    <row r="161" spans="3:3" s="3" customFormat="1">
      <c r="C161" s="133"/>
    </row>
    <row r="162" spans="3:3" s="3" customFormat="1">
      <c r="C162" s="133"/>
    </row>
    <row r="163" spans="3:3" s="3" customFormat="1">
      <c r="C163" s="133"/>
    </row>
    <row r="164" spans="3:3" s="3" customFormat="1">
      <c r="C164" s="133"/>
    </row>
    <row r="165" spans="3:3" s="3" customFormat="1">
      <c r="C165" s="133"/>
    </row>
    <row r="166" spans="3:3" s="3" customFormat="1">
      <c r="C166" s="133"/>
    </row>
    <row r="167" spans="3:3" s="3" customFormat="1">
      <c r="C167" s="133"/>
    </row>
    <row r="168" spans="3:3" s="3" customFormat="1">
      <c r="C168" s="133"/>
    </row>
    <row r="169" spans="3:3" s="3" customFormat="1">
      <c r="C169" s="133"/>
    </row>
    <row r="170" spans="3:3" s="3" customFormat="1">
      <c r="C170" s="133"/>
    </row>
    <row r="171" spans="3:3" s="3" customFormat="1">
      <c r="C171" s="133"/>
    </row>
    <row r="172" spans="3:3" s="3" customFormat="1">
      <c r="C172" s="133"/>
    </row>
    <row r="173" spans="3:3" s="3" customFormat="1">
      <c r="C173" s="133"/>
    </row>
    <row r="174" spans="3:3" s="3" customFormat="1">
      <c r="C174" s="133"/>
    </row>
    <row r="175" spans="3:3" s="3" customFormat="1">
      <c r="C175" s="133"/>
    </row>
    <row r="176" spans="3:3" s="3" customFormat="1">
      <c r="C176" s="133"/>
    </row>
    <row r="177" spans="3:3" s="3" customFormat="1">
      <c r="C177" s="133"/>
    </row>
    <row r="178" spans="3:3" s="3" customFormat="1">
      <c r="C178" s="133"/>
    </row>
    <row r="179" spans="3:3" s="3" customFormat="1">
      <c r="C179" s="133"/>
    </row>
    <row r="180" spans="3:3" s="3" customFormat="1">
      <c r="C180" s="133"/>
    </row>
    <row r="181" spans="3:3" s="3" customFormat="1">
      <c r="C181" s="133"/>
    </row>
    <row r="182" spans="3:3" s="3" customFormat="1">
      <c r="C182" s="133"/>
    </row>
    <row r="183" spans="3:3" s="3" customFormat="1">
      <c r="C183" s="133"/>
    </row>
    <row r="184" spans="3:3" s="3" customFormat="1">
      <c r="C184" s="133"/>
    </row>
    <row r="185" spans="3:3" s="3" customFormat="1">
      <c r="C185" s="133"/>
    </row>
    <row r="186" spans="3:3" s="3" customFormat="1">
      <c r="C186" s="133"/>
    </row>
    <row r="187" spans="3:3" s="3" customFormat="1">
      <c r="C187" s="133"/>
    </row>
    <row r="188" spans="3:3" s="3" customFormat="1">
      <c r="C188" s="133"/>
    </row>
    <row r="189" spans="3:3" s="3" customFormat="1">
      <c r="C189" s="133"/>
    </row>
    <row r="190" spans="3:3" s="3" customFormat="1">
      <c r="C190" s="133"/>
    </row>
    <row r="191" spans="3:3" s="3" customFormat="1">
      <c r="C191" s="133"/>
    </row>
    <row r="192" spans="3:3" s="3" customFormat="1">
      <c r="C192" s="133"/>
    </row>
    <row r="193" spans="3:3" s="3" customFormat="1">
      <c r="C193" s="133"/>
    </row>
    <row r="194" spans="3:3" s="3" customFormat="1">
      <c r="C194" s="133"/>
    </row>
    <row r="195" spans="3:3" s="3" customFormat="1">
      <c r="C195" s="133"/>
    </row>
    <row r="196" spans="3:3" s="3" customFormat="1">
      <c r="C196" s="133"/>
    </row>
    <row r="197" spans="3:3" s="3" customFormat="1">
      <c r="C197" s="133"/>
    </row>
    <row r="198" spans="3:3" s="3" customFormat="1">
      <c r="C198" s="133"/>
    </row>
    <row r="199" spans="3:3" s="3" customFormat="1">
      <c r="C199" s="133"/>
    </row>
    <row r="200" spans="3:3" s="3" customFormat="1">
      <c r="C200" s="133"/>
    </row>
    <row r="201" spans="3:3" s="3" customFormat="1">
      <c r="C201" s="133"/>
    </row>
    <row r="202" spans="3:3" s="3" customFormat="1">
      <c r="C202" s="133"/>
    </row>
    <row r="203" spans="3:3" s="3" customFormat="1">
      <c r="C203" s="133"/>
    </row>
    <row r="204" spans="3:3" s="3" customFormat="1">
      <c r="C204" s="133"/>
    </row>
    <row r="205" spans="3:3" s="3" customFormat="1">
      <c r="C205" s="133"/>
    </row>
    <row r="206" spans="3:3" s="3" customFormat="1">
      <c r="C206" s="133"/>
    </row>
    <row r="207" spans="3:3" s="3" customFormat="1">
      <c r="C207" s="133"/>
    </row>
    <row r="208" spans="3:3" s="3" customFormat="1">
      <c r="C208" s="133"/>
    </row>
    <row r="209" spans="3:3" s="3" customFormat="1">
      <c r="C209" s="133"/>
    </row>
    <row r="210" spans="3:3" s="3" customFormat="1">
      <c r="C210" s="133"/>
    </row>
    <row r="211" spans="3:3" s="3" customFormat="1">
      <c r="C211" s="133"/>
    </row>
    <row r="212" spans="3:3" s="3" customFormat="1">
      <c r="C212" s="133"/>
    </row>
    <row r="213" spans="3:3" s="3" customFormat="1">
      <c r="C213" s="133"/>
    </row>
    <row r="214" spans="3:3" s="3" customFormat="1">
      <c r="C214" s="133"/>
    </row>
    <row r="215" spans="3:3" s="3" customFormat="1">
      <c r="C215" s="133"/>
    </row>
    <row r="216" spans="3:3" s="3" customFormat="1">
      <c r="C216" s="133"/>
    </row>
    <row r="217" spans="3:3" s="3" customFormat="1">
      <c r="C217" s="133"/>
    </row>
    <row r="218" spans="3:3" s="3" customFormat="1">
      <c r="C218" s="133"/>
    </row>
    <row r="219" spans="3:3" s="3" customFormat="1">
      <c r="C219" s="133"/>
    </row>
    <row r="220" spans="3:3" s="3" customFormat="1">
      <c r="C220" s="133"/>
    </row>
    <row r="221" spans="3:3" s="3" customFormat="1">
      <c r="C221" s="133"/>
    </row>
    <row r="222" spans="3:3" s="3" customFormat="1">
      <c r="C222" s="133"/>
    </row>
    <row r="223" spans="3:3" s="3" customFormat="1">
      <c r="C223" s="133"/>
    </row>
    <row r="224" spans="3:3" s="3" customFormat="1">
      <c r="C224" s="133"/>
    </row>
    <row r="225" spans="3:3" s="3" customFormat="1">
      <c r="C225" s="133"/>
    </row>
    <row r="226" spans="3:3" s="3" customFormat="1">
      <c r="C226" s="133"/>
    </row>
    <row r="227" spans="3:3" s="3" customFormat="1">
      <c r="C227" s="133"/>
    </row>
    <row r="228" spans="3:3" s="3" customFormat="1">
      <c r="C228" s="133"/>
    </row>
    <row r="229" spans="3:3" s="3" customFormat="1">
      <c r="C229" s="133"/>
    </row>
    <row r="230" spans="3:3" s="3" customFormat="1">
      <c r="C230" s="133"/>
    </row>
    <row r="231" spans="3:3" s="3" customFormat="1">
      <c r="C231" s="133"/>
    </row>
    <row r="232" spans="3:3" s="3" customFormat="1">
      <c r="C232" s="133"/>
    </row>
    <row r="233" spans="3:3" s="3" customFormat="1">
      <c r="C233" s="133"/>
    </row>
    <row r="234" spans="3:3" s="3" customFormat="1">
      <c r="C234" s="133"/>
    </row>
    <row r="235" spans="3:3" s="3" customFormat="1">
      <c r="C235" s="133"/>
    </row>
    <row r="236" spans="3:3" s="3" customFormat="1">
      <c r="C236" s="133"/>
    </row>
    <row r="237" spans="3:3" s="3" customFormat="1">
      <c r="C237" s="133"/>
    </row>
    <row r="238" spans="3:3" s="3" customFormat="1">
      <c r="C238" s="133"/>
    </row>
    <row r="239" spans="3:3" s="3" customFormat="1">
      <c r="C239" s="133"/>
    </row>
    <row r="240" spans="3:3" s="3" customFormat="1">
      <c r="C240" s="133"/>
    </row>
    <row r="241" spans="3:3" s="3" customFormat="1">
      <c r="C241" s="133"/>
    </row>
    <row r="242" spans="3:3" s="3" customFormat="1">
      <c r="C242" s="133"/>
    </row>
    <row r="243" spans="3:3" s="3" customFormat="1">
      <c r="C243" s="133"/>
    </row>
    <row r="244" spans="3:3" s="3" customFormat="1">
      <c r="C244" s="133"/>
    </row>
    <row r="245" spans="3:3" s="3" customFormat="1">
      <c r="C245" s="133"/>
    </row>
    <row r="246" spans="3:3" s="3" customFormat="1">
      <c r="C246" s="133"/>
    </row>
    <row r="247" spans="3:3" s="3" customFormat="1">
      <c r="C247" s="133"/>
    </row>
    <row r="248" spans="3:3" s="3" customFormat="1">
      <c r="C248" s="133"/>
    </row>
    <row r="249" spans="3:3" s="3" customFormat="1">
      <c r="C249" s="133"/>
    </row>
    <row r="250" spans="3:3" s="3" customFormat="1">
      <c r="C250" s="133"/>
    </row>
    <row r="251" spans="3:3" s="3" customFormat="1">
      <c r="C251" s="133"/>
    </row>
    <row r="252" spans="3:3" s="3" customFormat="1">
      <c r="C252" s="133"/>
    </row>
    <row r="253" spans="3:3" s="3" customFormat="1">
      <c r="C253" s="133"/>
    </row>
    <row r="254" spans="3:3" s="3" customFormat="1">
      <c r="C254" s="133"/>
    </row>
    <row r="255" spans="3:3" s="3" customFormat="1">
      <c r="C255" s="133"/>
    </row>
    <row r="256" spans="3:3" s="3" customFormat="1">
      <c r="C256" s="133"/>
    </row>
    <row r="257" spans="3:3" s="3" customFormat="1">
      <c r="C257" s="133"/>
    </row>
    <row r="258" spans="3:3" s="3" customFormat="1">
      <c r="C258" s="133"/>
    </row>
    <row r="259" spans="3:3" s="3" customFormat="1">
      <c r="C259" s="133"/>
    </row>
    <row r="260" spans="3:3" s="3" customFormat="1">
      <c r="C260" s="133"/>
    </row>
    <row r="261" spans="3:3" s="3" customFormat="1">
      <c r="C261" s="133"/>
    </row>
    <row r="262" spans="3:3" s="3" customFormat="1">
      <c r="C262" s="133"/>
    </row>
    <row r="263" spans="3:3" s="3" customFormat="1">
      <c r="C263" s="133"/>
    </row>
    <row r="264" spans="3:3" s="3" customFormat="1">
      <c r="C264" s="133"/>
    </row>
    <row r="265" spans="3:3" s="3" customFormat="1">
      <c r="C265" s="133"/>
    </row>
    <row r="266" spans="3:3" s="3" customFormat="1">
      <c r="C266" s="133"/>
    </row>
    <row r="267" spans="3:3" s="3" customFormat="1">
      <c r="C267" s="133"/>
    </row>
    <row r="268" spans="3:3" s="3" customFormat="1">
      <c r="C268" s="133"/>
    </row>
    <row r="269" spans="3:3" s="3" customFormat="1">
      <c r="C269" s="133"/>
    </row>
    <row r="270" spans="3:3" s="3" customFormat="1">
      <c r="C270" s="133"/>
    </row>
    <row r="271" spans="3:3" s="3" customFormat="1">
      <c r="C271" s="133"/>
    </row>
    <row r="272" spans="3:3" s="3" customFormat="1">
      <c r="C272" s="133"/>
    </row>
    <row r="273" spans="3:10" s="3" customFormat="1">
      <c r="C273" s="133"/>
    </row>
    <row r="274" spans="3:10" s="3" customFormat="1">
      <c r="C274" s="133"/>
    </row>
    <row r="275" spans="3:10" s="3" customFormat="1">
      <c r="C275" s="133"/>
    </row>
    <row r="276" spans="3:10" s="3" customFormat="1">
      <c r="C276" s="133"/>
    </row>
    <row r="277" spans="3:10" s="3" customFormat="1">
      <c r="C277" s="133"/>
    </row>
    <row r="278" spans="3:10" s="3" customFormat="1">
      <c r="C278" s="133"/>
    </row>
    <row r="279" spans="3:10" s="3" customFormat="1">
      <c r="C279" s="133"/>
    </row>
    <row r="280" spans="3:10" s="3" customFormat="1">
      <c r="C280" s="133"/>
    </row>
    <row r="281" spans="3:10" s="3" customFormat="1">
      <c r="C281" s="133"/>
    </row>
    <row r="282" spans="3:10" s="3" customFormat="1">
      <c r="C282" s="133"/>
    </row>
    <row r="283" spans="3:10">
      <c r="H283" s="3"/>
      <c r="I283" s="3"/>
      <c r="J283" s="3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48E-2" right="3.937007874015748E-2" top="0.67" bottom="0.35433070866141736" header="0.61" footer="0.31496062992125984"/>
  <pageSetup paperSize="9"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95"/>
  <sheetViews>
    <sheetView tabSelected="1" topLeftCell="A4" workbookViewId="0">
      <selection activeCell="C27" sqref="C27"/>
    </sheetView>
  </sheetViews>
  <sheetFormatPr defaultColWidth="9.125" defaultRowHeight="21"/>
  <cols>
    <col min="1" max="3" width="9.125" style="13"/>
    <col min="4" max="4" width="18.625" style="13" customWidth="1"/>
    <col min="5" max="7" width="9.125" style="13"/>
    <col min="8" max="8" width="12.5" style="13" customWidth="1"/>
    <col min="9" max="9" width="14.25" style="13" customWidth="1"/>
    <col min="10" max="16384" width="9.125" style="13"/>
  </cols>
  <sheetData>
    <row r="1" spans="1:10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0">
      <c r="A2" s="187" t="s">
        <v>14</v>
      </c>
      <c r="B2" s="187"/>
      <c r="C2" s="187"/>
      <c r="D2" s="187"/>
      <c r="E2" s="187"/>
      <c r="F2" s="187"/>
      <c r="G2" s="187"/>
      <c r="H2" s="187"/>
    </row>
    <row r="3" spans="1:10">
      <c r="A3" s="29"/>
      <c r="B3" s="29"/>
      <c r="C3" s="29"/>
      <c r="D3" s="29"/>
      <c r="E3" s="29"/>
      <c r="F3" s="29"/>
      <c r="G3" s="29"/>
      <c r="H3" s="29"/>
    </row>
    <row r="4" spans="1:10">
      <c r="A4" s="13" t="s">
        <v>43</v>
      </c>
    </row>
    <row r="5" spans="1:10">
      <c r="A5" s="13" t="s">
        <v>44</v>
      </c>
      <c r="J5" s="24"/>
    </row>
    <row r="6" spans="1:10">
      <c r="A6" s="13" t="s">
        <v>45</v>
      </c>
      <c r="J6" s="25"/>
    </row>
    <row r="7" spans="1:10" s="11" customFormat="1"/>
    <row r="8" spans="1:10" s="11" customFormat="1">
      <c r="A8" s="14" t="s">
        <v>1</v>
      </c>
      <c r="B8" s="15"/>
      <c r="C8" s="15"/>
      <c r="D8" s="15"/>
      <c r="E8" s="15"/>
      <c r="F8" s="15"/>
      <c r="G8" s="15"/>
      <c r="H8" s="16"/>
    </row>
    <row r="9" spans="1:10" s="11" customFormat="1">
      <c r="A9" s="10" t="s">
        <v>124</v>
      </c>
      <c r="H9" s="12"/>
    </row>
    <row r="10" spans="1:10" s="11" customFormat="1">
      <c r="A10" s="10"/>
      <c r="H10" s="12"/>
    </row>
    <row r="11" spans="1:10" s="11" customFormat="1">
      <c r="A11" s="10" t="s">
        <v>4</v>
      </c>
      <c r="H11" s="12"/>
    </row>
    <row r="12" spans="1:10" s="11" customFormat="1">
      <c r="A12" s="10" t="s">
        <v>125</v>
      </c>
      <c r="H12" s="12"/>
    </row>
    <row r="13" spans="1:10" s="11" customFormat="1">
      <c r="A13" s="17"/>
      <c r="B13" s="18"/>
      <c r="C13" s="18"/>
      <c r="D13" s="18"/>
      <c r="E13" s="18"/>
      <c r="F13" s="18"/>
      <c r="G13" s="18"/>
      <c r="H13" s="19"/>
    </row>
    <row r="14" spans="1:10" s="11" customFormat="1"/>
    <row r="15" spans="1:10" s="11" customFormat="1">
      <c r="A15" s="14" t="s">
        <v>3</v>
      </c>
      <c r="B15" s="15"/>
      <c r="C15" s="15"/>
      <c r="D15" s="15"/>
      <c r="E15" s="15"/>
      <c r="F15" s="15"/>
      <c r="G15" s="15"/>
      <c r="H15" s="16"/>
    </row>
    <row r="16" spans="1:10" s="11" customFormat="1">
      <c r="A16" s="10"/>
      <c r="H16" s="12"/>
    </row>
    <row r="17" spans="1:8" s="11" customFormat="1">
      <c r="A17" s="64" t="s">
        <v>205</v>
      </c>
      <c r="H17" s="12"/>
    </row>
    <row r="18" spans="1:8" s="11" customFormat="1">
      <c r="A18" s="64" t="s">
        <v>206</v>
      </c>
      <c r="H18" s="12"/>
    </row>
    <row r="19" spans="1:8" s="11" customFormat="1">
      <c r="A19" s="158" t="s">
        <v>204</v>
      </c>
      <c r="H19" s="12"/>
    </row>
    <row r="20" spans="1:8" s="11" customFormat="1">
      <c r="A20" s="64" t="s">
        <v>207</v>
      </c>
      <c r="H20" s="12"/>
    </row>
    <row r="21" spans="1:8" s="11" customFormat="1">
      <c r="A21" s="64" t="s">
        <v>208</v>
      </c>
      <c r="H21" s="12"/>
    </row>
    <row r="22" spans="1:8" s="11" customFormat="1">
      <c r="A22" s="64" t="s">
        <v>203</v>
      </c>
      <c r="H22" s="12"/>
    </row>
    <row r="23" spans="1:8" s="11" customFormat="1">
      <c r="A23" s="10"/>
      <c r="H23" s="12"/>
    </row>
    <row r="24" spans="1:8" s="11" customFormat="1">
      <c r="A24" s="10"/>
      <c r="H24" s="12"/>
    </row>
    <row r="25" spans="1:8" s="11" customFormat="1">
      <c r="A25" s="10"/>
      <c r="H25" s="12"/>
    </row>
    <row r="26" spans="1:8" s="11" customFormat="1">
      <c r="A26" s="10"/>
      <c r="H26" s="12"/>
    </row>
    <row r="27" spans="1:8" s="11" customFormat="1">
      <c r="A27" s="10"/>
      <c r="H27" s="12"/>
    </row>
    <row r="28" spans="1:8" s="11" customFormat="1">
      <c r="A28" s="36"/>
      <c r="H28" s="12"/>
    </row>
    <row r="29" spans="1:8" s="11" customFormat="1">
      <c r="A29" s="36"/>
      <c r="H29" s="12"/>
    </row>
    <row r="30" spans="1:8" s="11" customFormat="1">
      <c r="A30" s="10"/>
      <c r="H30" s="12"/>
    </row>
    <row r="31" spans="1:8" s="11" customFormat="1">
      <c r="A31" s="10"/>
      <c r="H31" s="12"/>
    </row>
    <row r="32" spans="1:8" s="11" customFormat="1">
      <c r="A32" s="10"/>
      <c r="H32" s="12"/>
    </row>
    <row r="33" spans="1:8" s="11" customFormat="1">
      <c r="A33" s="10"/>
      <c r="H33" s="12"/>
    </row>
    <row r="34" spans="1:8" s="11" customFormat="1">
      <c r="A34" s="10"/>
      <c r="H34" s="12"/>
    </row>
    <row r="35" spans="1:8" s="11" customFormat="1">
      <c r="A35" s="10"/>
      <c r="H35" s="12"/>
    </row>
    <row r="36" spans="1:8" s="11" customFormat="1">
      <c r="A36" s="17"/>
      <c r="B36" s="18"/>
      <c r="C36" s="18"/>
      <c r="D36" s="18"/>
      <c r="E36" s="18"/>
      <c r="F36" s="18"/>
      <c r="G36" s="18"/>
      <c r="H36" s="19"/>
    </row>
    <row r="37" spans="1:8" s="11" customFormat="1"/>
    <row r="38" spans="1:8" s="11" customFormat="1"/>
    <row r="39" spans="1:8" s="11" customFormat="1"/>
    <row r="40" spans="1:8" s="11" customFormat="1"/>
    <row r="41" spans="1:8" s="11" customFormat="1"/>
    <row r="42" spans="1:8" s="11" customFormat="1"/>
    <row r="43" spans="1:8" s="11" customFormat="1"/>
    <row r="44" spans="1:8" s="11" customFormat="1"/>
    <row r="45" spans="1:8" s="11" customFormat="1"/>
    <row r="46" spans="1:8" s="11" customFormat="1"/>
    <row r="47" spans="1:8" s="11" customFormat="1"/>
    <row r="48" spans="1: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  <row r="289" s="11" customFormat="1"/>
    <row r="290" s="11" customFormat="1"/>
    <row r="291" s="11" customFormat="1"/>
    <row r="292" s="11" customFormat="1"/>
    <row r="293" s="11" customFormat="1"/>
    <row r="294" s="11" customFormat="1"/>
    <row r="295" s="11" customFormat="1"/>
  </sheetData>
  <mergeCells count="2">
    <mergeCell ref="A1:H1"/>
    <mergeCell ref="A2:H2"/>
  </mergeCells>
  <printOptions horizontalCentered="1"/>
  <pageMargins left="0.23622047244094491" right="0.23622047244094491" top="0.84" bottom="0.35433070866141736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278"/>
  <sheetViews>
    <sheetView zoomScale="90" zoomScaleNormal="90" workbookViewId="0">
      <selection activeCell="C27" sqref="C27"/>
    </sheetView>
  </sheetViews>
  <sheetFormatPr defaultColWidth="9.125" defaultRowHeight="18.75"/>
  <cols>
    <col min="1" max="1" width="4.875" style="2" customWidth="1"/>
    <col min="2" max="2" width="32" style="2" customWidth="1"/>
    <col min="3" max="3" width="6.875" style="34" customWidth="1"/>
    <col min="4" max="4" width="12.5" style="2" bestFit="1" customWidth="1"/>
    <col min="5" max="5" width="7.875" style="2" customWidth="1"/>
    <col min="6" max="6" width="11.75" style="2" customWidth="1"/>
    <col min="7" max="7" width="7.625" style="2" customWidth="1"/>
    <col min="8" max="8" width="8.125" style="2" customWidth="1"/>
    <col min="9" max="9" width="5.375" style="2" customWidth="1"/>
    <col min="10" max="10" width="4.75" style="2" customWidth="1"/>
    <col min="11" max="16384" width="9.125" style="2"/>
  </cols>
  <sheetData>
    <row r="1" spans="1:10" ht="24" customHeight="1">
      <c r="C1" s="2"/>
    </row>
    <row r="2" spans="1:10">
      <c r="A2" s="194" t="s">
        <v>32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>
      <c r="B3" s="3"/>
      <c r="C3" s="3"/>
      <c r="D3" s="3"/>
      <c r="E3" s="3"/>
      <c r="F3" s="3"/>
      <c r="G3" s="3"/>
    </row>
    <row r="4" spans="1:10" s="13" customFormat="1" ht="21">
      <c r="A4" s="13" t="s">
        <v>43</v>
      </c>
    </row>
    <row r="5" spans="1:10" s="13" customFormat="1" ht="21">
      <c r="A5" s="13" t="s">
        <v>44</v>
      </c>
      <c r="J5" s="24"/>
    </row>
    <row r="6" spans="1:10" s="13" customFormat="1" ht="21">
      <c r="A6" s="13" t="s">
        <v>45</v>
      </c>
      <c r="J6" s="25"/>
    </row>
    <row r="7" spans="1:10">
      <c r="B7" s="3"/>
      <c r="C7" s="40"/>
      <c r="D7" s="3"/>
      <c r="E7" s="3"/>
      <c r="F7" s="3"/>
      <c r="G7" s="3"/>
    </row>
    <row r="8" spans="1:10" ht="21">
      <c r="A8" s="1" t="s">
        <v>230</v>
      </c>
      <c r="B8" s="3"/>
      <c r="C8" s="30"/>
      <c r="D8" s="3"/>
      <c r="F8" s="3"/>
      <c r="G8" s="3"/>
    </row>
    <row r="9" spans="1:10" s="3" customFormat="1">
      <c r="C9" s="30"/>
    </row>
    <row r="10" spans="1:10" s="3" customFormat="1" ht="6.75" customHeight="1">
      <c r="A10" s="188" t="s">
        <v>13</v>
      </c>
      <c r="B10" s="188" t="s">
        <v>9</v>
      </c>
      <c r="C10" s="191" t="s">
        <v>17</v>
      </c>
      <c r="D10" s="159"/>
      <c r="E10" s="143"/>
      <c r="F10" s="160"/>
      <c r="G10" s="159"/>
      <c r="H10" s="161"/>
      <c r="I10" s="162"/>
      <c r="J10" s="163"/>
    </row>
    <row r="11" spans="1:10" s="3" customFormat="1">
      <c r="A11" s="189"/>
      <c r="B11" s="189"/>
      <c r="C11" s="189"/>
      <c r="D11" s="139">
        <v>1</v>
      </c>
      <c r="E11" s="139">
        <v>2</v>
      </c>
      <c r="F11" s="139">
        <v>3</v>
      </c>
      <c r="G11" s="164">
        <v>4</v>
      </c>
      <c r="H11" s="192">
        <v>5</v>
      </c>
      <c r="I11" s="192"/>
      <c r="J11" s="192"/>
    </row>
    <row r="12" spans="1:10" s="3" customFormat="1">
      <c r="A12" s="189"/>
      <c r="B12" s="189"/>
      <c r="C12" s="189"/>
      <c r="D12" s="139" t="s">
        <v>33</v>
      </c>
      <c r="E12" s="139" t="s">
        <v>0</v>
      </c>
      <c r="F12" s="139" t="s">
        <v>10</v>
      </c>
      <c r="G12" s="164" t="s">
        <v>34</v>
      </c>
      <c r="H12" s="192" t="s">
        <v>144</v>
      </c>
      <c r="I12" s="192"/>
      <c r="J12" s="192"/>
    </row>
    <row r="13" spans="1:10" s="3" customFormat="1">
      <c r="A13" s="189"/>
      <c r="B13" s="189"/>
      <c r="C13" s="189"/>
      <c r="D13" s="139" t="s">
        <v>10</v>
      </c>
      <c r="E13" s="139" t="s">
        <v>12</v>
      </c>
      <c r="F13" s="139" t="s">
        <v>11</v>
      </c>
      <c r="G13" s="164" t="s">
        <v>35</v>
      </c>
      <c r="H13" s="193" t="s">
        <v>145</v>
      </c>
      <c r="I13" s="193"/>
      <c r="J13" s="193"/>
    </row>
    <row r="14" spans="1:10" s="3" customFormat="1">
      <c r="A14" s="189"/>
      <c r="B14" s="189"/>
      <c r="C14" s="189"/>
      <c r="D14" s="139" t="s">
        <v>36</v>
      </c>
      <c r="E14" s="139"/>
      <c r="F14" s="139" t="s">
        <v>12</v>
      </c>
      <c r="G14" s="164" t="s">
        <v>37</v>
      </c>
      <c r="H14" s="188" t="s">
        <v>146</v>
      </c>
      <c r="I14" s="188" t="s">
        <v>147</v>
      </c>
      <c r="J14" s="143" t="s">
        <v>148</v>
      </c>
    </row>
    <row r="15" spans="1:10" s="3" customFormat="1">
      <c r="A15" s="190"/>
      <c r="B15" s="190"/>
      <c r="C15" s="190"/>
      <c r="D15" s="140" t="s">
        <v>38</v>
      </c>
      <c r="E15" s="140"/>
      <c r="F15" s="140" t="s">
        <v>39</v>
      </c>
      <c r="G15" s="141" t="s">
        <v>40</v>
      </c>
      <c r="H15" s="190"/>
      <c r="I15" s="190"/>
      <c r="J15" s="140" t="s">
        <v>149</v>
      </c>
    </row>
    <row r="16" spans="1:10" s="22" customFormat="1" ht="69">
      <c r="A16" s="39">
        <v>1</v>
      </c>
      <c r="B16" s="70" t="s">
        <v>126</v>
      </c>
      <c r="C16" s="37" t="s">
        <v>18</v>
      </c>
      <c r="D16" s="37" t="s">
        <v>21</v>
      </c>
      <c r="E16" s="37" t="s">
        <v>26</v>
      </c>
      <c r="F16" s="37">
        <f>30*12</f>
        <v>360</v>
      </c>
      <c r="G16" s="38">
        <f>F16/89700</f>
        <v>4.0133779264214043E-3</v>
      </c>
      <c r="H16" s="107">
        <f>G16</f>
        <v>4.0133779264214043E-3</v>
      </c>
      <c r="I16" s="94"/>
      <c r="J16" s="94"/>
    </row>
    <row r="17" spans="1:10" s="22" customFormat="1" ht="34.5">
      <c r="A17" s="37">
        <v>2</v>
      </c>
      <c r="B17" s="73" t="s">
        <v>127</v>
      </c>
      <c r="C17" s="81" t="s">
        <v>18</v>
      </c>
      <c r="D17" s="37" t="s">
        <v>92</v>
      </c>
      <c r="E17" s="37" t="s">
        <v>26</v>
      </c>
      <c r="F17" s="37">
        <f>15*12</f>
        <v>180</v>
      </c>
      <c r="G17" s="38">
        <f t="shared" ref="G17:G19" si="0">F17/89700</f>
        <v>2.0066889632107021E-3</v>
      </c>
      <c r="H17" s="106">
        <f>G17</f>
        <v>2.0066889632107021E-3</v>
      </c>
      <c r="I17" s="86"/>
      <c r="J17" s="86"/>
    </row>
    <row r="18" spans="1:10" s="22" customFormat="1" ht="51.75">
      <c r="A18" s="37">
        <v>3</v>
      </c>
      <c r="B18" s="70" t="s">
        <v>128</v>
      </c>
      <c r="C18" s="37" t="s">
        <v>18</v>
      </c>
      <c r="D18" s="37" t="s">
        <v>99</v>
      </c>
      <c r="E18" s="37" t="s">
        <v>26</v>
      </c>
      <c r="F18" s="37">
        <f>60*12</f>
        <v>720</v>
      </c>
      <c r="G18" s="38">
        <f t="shared" si="0"/>
        <v>8.0267558528428085E-3</v>
      </c>
      <c r="H18" s="106">
        <f t="shared" ref="H18:H19" si="1">G18</f>
        <v>8.0267558528428085E-3</v>
      </c>
      <c r="I18" s="86"/>
      <c r="J18" s="86"/>
    </row>
    <row r="19" spans="1:10" s="22" customFormat="1" ht="51.75">
      <c r="A19" s="37">
        <v>4</v>
      </c>
      <c r="B19" s="70" t="s">
        <v>129</v>
      </c>
      <c r="C19" s="37" t="s">
        <v>18</v>
      </c>
      <c r="D19" s="37" t="s">
        <v>21</v>
      </c>
      <c r="E19" s="37" t="s">
        <v>26</v>
      </c>
      <c r="F19" s="37">
        <f>30*12</f>
        <v>360</v>
      </c>
      <c r="G19" s="38">
        <f t="shared" si="0"/>
        <v>4.0133779264214043E-3</v>
      </c>
      <c r="H19" s="106">
        <f t="shared" si="1"/>
        <v>4.0133779264214043E-3</v>
      </c>
      <c r="I19" s="86"/>
      <c r="J19" s="86"/>
    </row>
    <row r="20" spans="1:10" s="22" customFormat="1">
      <c r="A20" s="37"/>
      <c r="B20" s="70" t="s">
        <v>67</v>
      </c>
      <c r="C20" s="37"/>
      <c r="D20" s="37"/>
      <c r="E20" s="37"/>
      <c r="F20" s="37"/>
      <c r="G20" s="38"/>
      <c r="H20" s="106"/>
      <c r="I20" s="86"/>
      <c r="J20" s="86"/>
    </row>
    <row r="21" spans="1:10" s="3" customFormat="1">
      <c r="A21" s="23"/>
      <c r="B21" s="33"/>
      <c r="C21" s="23"/>
      <c r="D21" s="23"/>
      <c r="E21" s="23"/>
      <c r="F21" s="23"/>
      <c r="G21" s="26"/>
      <c r="H21" s="106"/>
      <c r="I21" s="86"/>
      <c r="J21" s="86"/>
    </row>
    <row r="22" spans="1:10" s="3" customFormat="1">
      <c r="A22" s="23"/>
      <c r="B22" s="33"/>
      <c r="C22" s="23"/>
      <c r="D22" s="23"/>
      <c r="E22" s="23"/>
      <c r="F22" s="23"/>
      <c r="G22" s="26"/>
      <c r="H22" s="106"/>
      <c r="I22" s="86"/>
      <c r="J22" s="86"/>
    </row>
    <row r="23" spans="1:10" s="3" customFormat="1">
      <c r="A23" s="23"/>
      <c r="B23" s="33"/>
      <c r="C23" s="30"/>
      <c r="D23" s="23"/>
      <c r="E23" s="35"/>
      <c r="F23" s="7"/>
      <c r="G23" s="26"/>
      <c r="H23" s="106"/>
      <c r="I23" s="86"/>
      <c r="J23" s="86"/>
    </row>
    <row r="24" spans="1:10" s="3" customFormat="1" ht="19.5" thickBot="1">
      <c r="A24" s="6"/>
      <c r="B24" s="6"/>
      <c r="C24" s="4"/>
      <c r="D24" s="6"/>
      <c r="E24" s="6"/>
      <c r="F24" s="114">
        <f>SUM(F16:F23)</f>
        <v>1620</v>
      </c>
      <c r="G24" s="27">
        <f>SUM(G16:G20)</f>
        <v>1.8060200668896319E-2</v>
      </c>
      <c r="H24" s="27">
        <f>SUM(H16:H20)</f>
        <v>1.8060200668896319E-2</v>
      </c>
      <c r="I24" s="136"/>
      <c r="J24" s="136"/>
    </row>
    <row r="25" spans="1:10" s="3" customFormat="1" ht="19.5" thickTop="1">
      <c r="C25" s="30"/>
    </row>
    <row r="26" spans="1:10" s="3" customFormat="1">
      <c r="C26" s="30"/>
    </row>
    <row r="27" spans="1:10" s="3" customFormat="1">
      <c r="C27" s="30"/>
    </row>
    <row r="28" spans="1:10" s="3" customFormat="1">
      <c r="C28" s="30"/>
    </row>
    <row r="29" spans="1:10" s="3" customFormat="1">
      <c r="C29" s="30"/>
    </row>
    <row r="30" spans="1:10" s="3" customFormat="1">
      <c r="C30" s="30"/>
    </row>
    <row r="31" spans="1:10" s="3" customFormat="1">
      <c r="C31" s="30"/>
    </row>
    <row r="32" spans="1:10" s="3" customFormat="1">
      <c r="C32" s="30"/>
    </row>
    <row r="33" spans="3:3" s="3" customFormat="1">
      <c r="C33" s="30"/>
    </row>
    <row r="34" spans="3:3" s="3" customFormat="1">
      <c r="C34" s="30"/>
    </row>
    <row r="35" spans="3:3" s="3" customFormat="1">
      <c r="C35" s="30"/>
    </row>
    <row r="36" spans="3:3" s="3" customFormat="1">
      <c r="C36" s="30"/>
    </row>
    <row r="37" spans="3:3" s="3" customFormat="1">
      <c r="C37" s="30"/>
    </row>
    <row r="38" spans="3:3" s="3" customFormat="1">
      <c r="C38" s="30"/>
    </row>
    <row r="39" spans="3:3" s="3" customFormat="1">
      <c r="C39" s="30"/>
    </row>
    <row r="40" spans="3:3" s="3" customFormat="1">
      <c r="C40" s="30"/>
    </row>
    <row r="41" spans="3:3" s="3" customFormat="1">
      <c r="C41" s="30"/>
    </row>
    <row r="42" spans="3:3" s="3" customFormat="1">
      <c r="C42" s="30"/>
    </row>
    <row r="43" spans="3:3" s="3" customFormat="1">
      <c r="C43" s="30"/>
    </row>
    <row r="44" spans="3:3" s="3" customFormat="1">
      <c r="C44" s="30"/>
    </row>
    <row r="45" spans="3:3" s="3" customFormat="1">
      <c r="C45" s="30"/>
    </row>
    <row r="46" spans="3:3" s="3" customFormat="1">
      <c r="C46" s="30"/>
    </row>
    <row r="47" spans="3:3" s="3" customFormat="1">
      <c r="C47" s="30"/>
    </row>
    <row r="48" spans="3:3" s="3" customFormat="1">
      <c r="C48" s="30"/>
    </row>
    <row r="49" spans="3:3" s="3" customFormat="1">
      <c r="C49" s="30"/>
    </row>
    <row r="50" spans="3:3" s="3" customFormat="1">
      <c r="C50" s="30"/>
    </row>
    <row r="51" spans="3:3" s="3" customFormat="1">
      <c r="C51" s="30"/>
    </row>
    <row r="52" spans="3:3" s="3" customFormat="1">
      <c r="C52" s="30"/>
    </row>
    <row r="53" spans="3:3" s="3" customFormat="1">
      <c r="C53" s="30"/>
    </row>
    <row r="54" spans="3:3" s="3" customFormat="1">
      <c r="C54" s="30"/>
    </row>
    <row r="55" spans="3:3" s="3" customFormat="1">
      <c r="C55" s="30"/>
    </row>
    <row r="56" spans="3:3" s="3" customFormat="1">
      <c r="C56" s="30"/>
    </row>
    <row r="57" spans="3:3" s="3" customFormat="1">
      <c r="C57" s="30"/>
    </row>
    <row r="58" spans="3:3" s="3" customFormat="1">
      <c r="C58" s="30"/>
    </row>
    <row r="59" spans="3:3" s="3" customFormat="1">
      <c r="C59" s="30"/>
    </row>
    <row r="60" spans="3:3" s="3" customFormat="1">
      <c r="C60" s="30"/>
    </row>
    <row r="61" spans="3:3" s="3" customFormat="1">
      <c r="C61" s="30"/>
    </row>
    <row r="62" spans="3:3" s="3" customFormat="1">
      <c r="C62" s="30"/>
    </row>
    <row r="63" spans="3:3" s="3" customFormat="1">
      <c r="C63" s="30"/>
    </row>
    <row r="64" spans="3:3" s="3" customFormat="1">
      <c r="C64" s="30"/>
    </row>
    <row r="65" spans="3:3" s="3" customFormat="1">
      <c r="C65" s="30"/>
    </row>
    <row r="66" spans="3:3" s="3" customFormat="1">
      <c r="C66" s="30"/>
    </row>
    <row r="67" spans="3:3" s="3" customFormat="1">
      <c r="C67" s="30"/>
    </row>
    <row r="68" spans="3:3" s="3" customFormat="1">
      <c r="C68" s="30"/>
    </row>
    <row r="69" spans="3:3" s="3" customFormat="1">
      <c r="C69" s="30"/>
    </row>
    <row r="70" spans="3:3" s="3" customFormat="1">
      <c r="C70" s="30"/>
    </row>
    <row r="71" spans="3:3" s="3" customFormat="1">
      <c r="C71" s="30"/>
    </row>
    <row r="72" spans="3:3" s="3" customFormat="1">
      <c r="C72" s="30"/>
    </row>
    <row r="73" spans="3:3" s="3" customFormat="1">
      <c r="C73" s="30"/>
    </row>
    <row r="74" spans="3:3" s="3" customFormat="1">
      <c r="C74" s="30"/>
    </row>
    <row r="75" spans="3:3" s="3" customFormat="1">
      <c r="C75" s="30"/>
    </row>
    <row r="76" spans="3:3" s="3" customFormat="1">
      <c r="C76" s="30"/>
    </row>
    <row r="77" spans="3:3" s="3" customFormat="1">
      <c r="C77" s="30"/>
    </row>
    <row r="78" spans="3:3" s="3" customFormat="1">
      <c r="C78" s="30"/>
    </row>
    <row r="79" spans="3:3" s="3" customFormat="1">
      <c r="C79" s="30"/>
    </row>
    <row r="80" spans="3:3" s="3" customFormat="1">
      <c r="C80" s="30"/>
    </row>
    <row r="81" spans="3:3" s="3" customFormat="1">
      <c r="C81" s="30"/>
    </row>
    <row r="82" spans="3:3" s="3" customFormat="1">
      <c r="C82" s="30"/>
    </row>
    <row r="83" spans="3:3" s="3" customFormat="1">
      <c r="C83" s="30"/>
    </row>
    <row r="84" spans="3:3" s="3" customFormat="1">
      <c r="C84" s="30"/>
    </row>
    <row r="85" spans="3:3" s="3" customFormat="1">
      <c r="C85" s="30"/>
    </row>
    <row r="86" spans="3:3" s="3" customFormat="1">
      <c r="C86" s="30"/>
    </row>
    <row r="87" spans="3:3" s="3" customFormat="1">
      <c r="C87" s="30"/>
    </row>
    <row r="88" spans="3:3" s="3" customFormat="1">
      <c r="C88" s="30"/>
    </row>
    <row r="89" spans="3:3" s="3" customFormat="1">
      <c r="C89" s="30"/>
    </row>
    <row r="90" spans="3:3" s="3" customFormat="1">
      <c r="C90" s="30"/>
    </row>
    <row r="91" spans="3:3" s="3" customFormat="1">
      <c r="C91" s="30"/>
    </row>
    <row r="92" spans="3:3" s="3" customFormat="1">
      <c r="C92" s="30"/>
    </row>
    <row r="93" spans="3:3" s="3" customFormat="1">
      <c r="C93" s="30"/>
    </row>
    <row r="94" spans="3:3" s="3" customFormat="1">
      <c r="C94" s="30"/>
    </row>
    <row r="95" spans="3:3" s="3" customFormat="1">
      <c r="C95" s="30"/>
    </row>
    <row r="96" spans="3:3" s="3" customFormat="1">
      <c r="C96" s="30"/>
    </row>
    <row r="97" spans="3:3" s="3" customFormat="1">
      <c r="C97" s="30"/>
    </row>
    <row r="98" spans="3:3" s="3" customFormat="1">
      <c r="C98" s="30"/>
    </row>
    <row r="99" spans="3:3" s="3" customFormat="1">
      <c r="C99" s="30"/>
    </row>
    <row r="100" spans="3:3" s="3" customFormat="1">
      <c r="C100" s="30"/>
    </row>
    <row r="101" spans="3:3" s="3" customFormat="1">
      <c r="C101" s="30"/>
    </row>
    <row r="102" spans="3:3" s="3" customFormat="1">
      <c r="C102" s="30"/>
    </row>
    <row r="103" spans="3:3" s="3" customFormat="1">
      <c r="C103" s="30"/>
    </row>
    <row r="104" spans="3:3" s="3" customFormat="1">
      <c r="C104" s="30"/>
    </row>
    <row r="105" spans="3:3" s="3" customFormat="1">
      <c r="C105" s="30"/>
    </row>
    <row r="106" spans="3:3" s="3" customFormat="1">
      <c r="C106" s="30"/>
    </row>
    <row r="107" spans="3:3" s="3" customFormat="1">
      <c r="C107" s="30"/>
    </row>
    <row r="108" spans="3:3" s="3" customFormat="1">
      <c r="C108" s="30"/>
    </row>
    <row r="109" spans="3:3" s="3" customFormat="1">
      <c r="C109" s="30"/>
    </row>
    <row r="110" spans="3:3" s="3" customFormat="1">
      <c r="C110" s="30"/>
    </row>
    <row r="111" spans="3:3" s="3" customFormat="1">
      <c r="C111" s="30"/>
    </row>
    <row r="112" spans="3:3" s="3" customFormat="1">
      <c r="C112" s="30"/>
    </row>
    <row r="113" spans="3:3" s="3" customFormat="1">
      <c r="C113" s="30"/>
    </row>
    <row r="114" spans="3:3" s="3" customFormat="1">
      <c r="C114" s="30"/>
    </row>
    <row r="115" spans="3:3" s="3" customFormat="1">
      <c r="C115" s="30"/>
    </row>
    <row r="116" spans="3:3" s="3" customFormat="1">
      <c r="C116" s="30"/>
    </row>
    <row r="117" spans="3:3" s="3" customFormat="1">
      <c r="C117" s="30"/>
    </row>
    <row r="118" spans="3:3" s="3" customFormat="1">
      <c r="C118" s="30"/>
    </row>
    <row r="119" spans="3:3" s="3" customFormat="1">
      <c r="C119" s="30"/>
    </row>
    <row r="120" spans="3:3" s="3" customFormat="1">
      <c r="C120" s="30"/>
    </row>
    <row r="121" spans="3:3" s="3" customFormat="1">
      <c r="C121" s="30"/>
    </row>
    <row r="122" spans="3:3" s="3" customFormat="1">
      <c r="C122" s="30"/>
    </row>
    <row r="123" spans="3:3" s="3" customFormat="1">
      <c r="C123" s="30"/>
    </row>
    <row r="124" spans="3:3" s="3" customFormat="1">
      <c r="C124" s="30"/>
    </row>
    <row r="125" spans="3:3" s="3" customFormat="1">
      <c r="C125" s="30"/>
    </row>
    <row r="126" spans="3:3" s="3" customFormat="1">
      <c r="C126" s="30"/>
    </row>
    <row r="127" spans="3:3" s="3" customFormat="1">
      <c r="C127" s="30"/>
    </row>
    <row r="128" spans="3:3" s="3" customFormat="1">
      <c r="C128" s="30"/>
    </row>
    <row r="129" spans="3:3" s="3" customFormat="1">
      <c r="C129" s="30"/>
    </row>
    <row r="130" spans="3:3" s="3" customFormat="1">
      <c r="C130" s="30"/>
    </row>
    <row r="131" spans="3:3" s="3" customFormat="1">
      <c r="C131" s="30"/>
    </row>
    <row r="132" spans="3:3" s="3" customFormat="1">
      <c r="C132" s="30"/>
    </row>
    <row r="133" spans="3:3" s="3" customFormat="1">
      <c r="C133" s="30"/>
    </row>
    <row r="134" spans="3:3" s="3" customFormat="1">
      <c r="C134" s="30"/>
    </row>
    <row r="135" spans="3:3" s="3" customFormat="1">
      <c r="C135" s="30"/>
    </row>
    <row r="136" spans="3:3" s="3" customFormat="1">
      <c r="C136" s="30"/>
    </row>
    <row r="137" spans="3:3" s="3" customFormat="1">
      <c r="C137" s="30"/>
    </row>
    <row r="138" spans="3:3" s="3" customFormat="1">
      <c r="C138" s="30"/>
    </row>
    <row r="139" spans="3:3" s="3" customFormat="1">
      <c r="C139" s="30"/>
    </row>
    <row r="140" spans="3:3" s="3" customFormat="1">
      <c r="C140" s="30"/>
    </row>
    <row r="141" spans="3:3" s="3" customFormat="1">
      <c r="C141" s="30"/>
    </row>
    <row r="142" spans="3:3" s="3" customFormat="1">
      <c r="C142" s="30"/>
    </row>
    <row r="143" spans="3:3" s="3" customFormat="1">
      <c r="C143" s="30"/>
    </row>
    <row r="144" spans="3:3" s="3" customFormat="1">
      <c r="C144" s="30"/>
    </row>
    <row r="145" spans="3:3" s="3" customFormat="1">
      <c r="C145" s="30"/>
    </row>
    <row r="146" spans="3:3" s="3" customFormat="1">
      <c r="C146" s="30"/>
    </row>
    <row r="147" spans="3:3" s="3" customFormat="1">
      <c r="C147" s="30"/>
    </row>
    <row r="148" spans="3:3" s="3" customFormat="1">
      <c r="C148" s="30"/>
    </row>
    <row r="149" spans="3:3" s="3" customFormat="1">
      <c r="C149" s="30"/>
    </row>
    <row r="150" spans="3:3" s="3" customFormat="1">
      <c r="C150" s="30"/>
    </row>
    <row r="151" spans="3:3" s="3" customFormat="1">
      <c r="C151" s="30"/>
    </row>
    <row r="152" spans="3:3" s="3" customFormat="1">
      <c r="C152" s="30"/>
    </row>
    <row r="153" spans="3:3" s="3" customFormat="1">
      <c r="C153" s="30"/>
    </row>
    <row r="154" spans="3:3" s="3" customFormat="1">
      <c r="C154" s="30"/>
    </row>
    <row r="155" spans="3:3" s="3" customFormat="1">
      <c r="C155" s="30"/>
    </row>
    <row r="156" spans="3:3" s="3" customFormat="1">
      <c r="C156" s="30"/>
    </row>
    <row r="157" spans="3:3" s="3" customFormat="1">
      <c r="C157" s="30"/>
    </row>
    <row r="158" spans="3:3" s="3" customFormat="1">
      <c r="C158" s="30"/>
    </row>
    <row r="159" spans="3:3" s="3" customFormat="1">
      <c r="C159" s="30"/>
    </row>
    <row r="160" spans="3:3" s="3" customFormat="1">
      <c r="C160" s="30"/>
    </row>
    <row r="161" spans="3:3" s="3" customFormat="1">
      <c r="C161" s="30"/>
    </row>
    <row r="162" spans="3:3" s="3" customFormat="1">
      <c r="C162" s="30"/>
    </row>
    <row r="163" spans="3:3" s="3" customFormat="1">
      <c r="C163" s="30"/>
    </row>
    <row r="164" spans="3:3" s="3" customFormat="1">
      <c r="C164" s="30"/>
    </row>
    <row r="165" spans="3:3" s="3" customFormat="1">
      <c r="C165" s="30"/>
    </row>
    <row r="166" spans="3:3" s="3" customFormat="1">
      <c r="C166" s="30"/>
    </row>
    <row r="167" spans="3:3" s="3" customFormat="1">
      <c r="C167" s="30"/>
    </row>
    <row r="168" spans="3:3" s="3" customFormat="1">
      <c r="C168" s="30"/>
    </row>
    <row r="169" spans="3:3" s="3" customFormat="1">
      <c r="C169" s="30"/>
    </row>
    <row r="170" spans="3:3" s="3" customFormat="1">
      <c r="C170" s="30"/>
    </row>
    <row r="171" spans="3:3" s="3" customFormat="1">
      <c r="C171" s="30"/>
    </row>
    <row r="172" spans="3:3" s="3" customFormat="1">
      <c r="C172" s="30"/>
    </row>
    <row r="173" spans="3:3" s="3" customFormat="1">
      <c r="C173" s="30"/>
    </row>
    <row r="174" spans="3:3" s="3" customFormat="1">
      <c r="C174" s="30"/>
    </row>
    <row r="175" spans="3:3" s="3" customFormat="1">
      <c r="C175" s="30"/>
    </row>
    <row r="176" spans="3:3" s="3" customFormat="1">
      <c r="C176" s="30"/>
    </row>
    <row r="177" spans="3:3" s="3" customFormat="1">
      <c r="C177" s="30"/>
    </row>
    <row r="178" spans="3:3" s="3" customFormat="1">
      <c r="C178" s="30"/>
    </row>
    <row r="179" spans="3:3" s="3" customFormat="1">
      <c r="C179" s="30"/>
    </row>
    <row r="180" spans="3:3" s="3" customFormat="1">
      <c r="C180" s="30"/>
    </row>
    <row r="181" spans="3:3" s="3" customFormat="1">
      <c r="C181" s="30"/>
    </row>
    <row r="182" spans="3:3" s="3" customFormat="1">
      <c r="C182" s="30"/>
    </row>
    <row r="183" spans="3:3" s="3" customFormat="1">
      <c r="C183" s="30"/>
    </row>
    <row r="184" spans="3:3" s="3" customFormat="1">
      <c r="C184" s="30"/>
    </row>
    <row r="185" spans="3:3" s="3" customFormat="1">
      <c r="C185" s="30"/>
    </row>
    <row r="186" spans="3:3" s="3" customFormat="1">
      <c r="C186" s="30"/>
    </row>
    <row r="187" spans="3:3" s="3" customFormat="1">
      <c r="C187" s="30"/>
    </row>
    <row r="188" spans="3:3" s="3" customFormat="1">
      <c r="C188" s="30"/>
    </row>
    <row r="189" spans="3:3" s="3" customFormat="1">
      <c r="C189" s="30"/>
    </row>
    <row r="190" spans="3:3" s="3" customFormat="1">
      <c r="C190" s="30"/>
    </row>
    <row r="191" spans="3:3" s="3" customFormat="1">
      <c r="C191" s="30"/>
    </row>
    <row r="192" spans="3:3" s="3" customFormat="1">
      <c r="C192" s="30"/>
    </row>
    <row r="193" spans="3:3" s="3" customFormat="1">
      <c r="C193" s="30"/>
    </row>
    <row r="194" spans="3:3" s="3" customFormat="1">
      <c r="C194" s="30"/>
    </row>
    <row r="195" spans="3:3" s="3" customFormat="1">
      <c r="C195" s="30"/>
    </row>
    <row r="196" spans="3:3" s="3" customFormat="1">
      <c r="C196" s="30"/>
    </row>
    <row r="197" spans="3:3" s="3" customFormat="1">
      <c r="C197" s="30"/>
    </row>
    <row r="198" spans="3:3" s="3" customFormat="1">
      <c r="C198" s="30"/>
    </row>
    <row r="199" spans="3:3" s="3" customFormat="1">
      <c r="C199" s="30"/>
    </row>
    <row r="200" spans="3:3" s="3" customFormat="1">
      <c r="C200" s="30"/>
    </row>
    <row r="201" spans="3:3" s="3" customFormat="1">
      <c r="C201" s="30"/>
    </row>
    <row r="202" spans="3:3" s="3" customFormat="1">
      <c r="C202" s="30"/>
    </row>
    <row r="203" spans="3:3" s="3" customFormat="1">
      <c r="C203" s="30"/>
    </row>
    <row r="204" spans="3:3" s="3" customFormat="1">
      <c r="C204" s="30"/>
    </row>
    <row r="205" spans="3:3" s="3" customFormat="1">
      <c r="C205" s="30"/>
    </row>
    <row r="206" spans="3:3" s="3" customFormat="1">
      <c r="C206" s="30"/>
    </row>
    <row r="207" spans="3:3" s="3" customFormat="1">
      <c r="C207" s="30"/>
    </row>
    <row r="208" spans="3:3" s="3" customFormat="1">
      <c r="C208" s="30"/>
    </row>
    <row r="209" spans="3:3" s="3" customFormat="1">
      <c r="C209" s="30"/>
    </row>
    <row r="210" spans="3:3" s="3" customFormat="1">
      <c r="C210" s="30"/>
    </row>
    <row r="211" spans="3:3" s="3" customFormat="1">
      <c r="C211" s="30"/>
    </row>
    <row r="212" spans="3:3" s="3" customFormat="1">
      <c r="C212" s="30"/>
    </row>
    <row r="213" spans="3:3" s="3" customFormat="1">
      <c r="C213" s="30"/>
    </row>
    <row r="214" spans="3:3" s="3" customFormat="1">
      <c r="C214" s="30"/>
    </row>
    <row r="215" spans="3:3" s="3" customFormat="1">
      <c r="C215" s="30"/>
    </row>
    <row r="216" spans="3:3" s="3" customFormat="1">
      <c r="C216" s="30"/>
    </row>
    <row r="217" spans="3:3" s="3" customFormat="1">
      <c r="C217" s="30"/>
    </row>
    <row r="218" spans="3:3" s="3" customFormat="1">
      <c r="C218" s="30"/>
    </row>
    <row r="219" spans="3:3" s="3" customFormat="1">
      <c r="C219" s="30"/>
    </row>
    <row r="220" spans="3:3" s="3" customFormat="1">
      <c r="C220" s="30"/>
    </row>
    <row r="221" spans="3:3" s="3" customFormat="1">
      <c r="C221" s="30"/>
    </row>
    <row r="222" spans="3:3" s="3" customFormat="1">
      <c r="C222" s="30"/>
    </row>
    <row r="223" spans="3:3" s="3" customFormat="1">
      <c r="C223" s="30"/>
    </row>
    <row r="224" spans="3:3" s="3" customFormat="1">
      <c r="C224" s="30"/>
    </row>
    <row r="225" spans="3:3" s="3" customFormat="1">
      <c r="C225" s="30"/>
    </row>
    <row r="226" spans="3:3" s="3" customFormat="1">
      <c r="C226" s="30"/>
    </row>
    <row r="227" spans="3:3" s="3" customFormat="1">
      <c r="C227" s="30"/>
    </row>
    <row r="228" spans="3:3" s="3" customFormat="1">
      <c r="C228" s="30"/>
    </row>
    <row r="229" spans="3:3" s="3" customFormat="1">
      <c r="C229" s="30"/>
    </row>
    <row r="230" spans="3:3" s="3" customFormat="1">
      <c r="C230" s="30"/>
    </row>
    <row r="231" spans="3:3" s="3" customFormat="1">
      <c r="C231" s="30"/>
    </row>
    <row r="232" spans="3:3" s="3" customFormat="1">
      <c r="C232" s="30"/>
    </row>
    <row r="233" spans="3:3" s="3" customFormat="1">
      <c r="C233" s="30"/>
    </row>
    <row r="234" spans="3:3" s="3" customFormat="1">
      <c r="C234" s="30"/>
    </row>
    <row r="235" spans="3:3" s="3" customFormat="1">
      <c r="C235" s="30"/>
    </row>
    <row r="236" spans="3:3" s="3" customFormat="1">
      <c r="C236" s="30"/>
    </row>
    <row r="237" spans="3:3" s="3" customFormat="1">
      <c r="C237" s="30"/>
    </row>
    <row r="238" spans="3:3" s="3" customFormat="1">
      <c r="C238" s="30"/>
    </row>
    <row r="239" spans="3:3" s="3" customFormat="1">
      <c r="C239" s="30"/>
    </row>
    <row r="240" spans="3:3" s="3" customFormat="1">
      <c r="C240" s="30"/>
    </row>
    <row r="241" spans="3:3" s="3" customFormat="1">
      <c r="C241" s="30"/>
    </row>
    <row r="242" spans="3:3" s="3" customFormat="1">
      <c r="C242" s="30"/>
    </row>
    <row r="243" spans="3:3" s="3" customFormat="1">
      <c r="C243" s="30"/>
    </row>
    <row r="244" spans="3:3" s="3" customFormat="1">
      <c r="C244" s="30"/>
    </row>
    <row r="245" spans="3:3" s="3" customFormat="1">
      <c r="C245" s="30"/>
    </row>
    <row r="246" spans="3:3" s="3" customFormat="1">
      <c r="C246" s="30"/>
    </row>
    <row r="247" spans="3:3" s="3" customFormat="1">
      <c r="C247" s="30"/>
    </row>
    <row r="248" spans="3:3" s="3" customFormat="1">
      <c r="C248" s="30"/>
    </row>
    <row r="249" spans="3:3" s="3" customFormat="1">
      <c r="C249" s="30"/>
    </row>
    <row r="250" spans="3:3" s="3" customFormat="1">
      <c r="C250" s="30"/>
    </row>
    <row r="251" spans="3:3" s="3" customFormat="1">
      <c r="C251" s="30"/>
    </row>
    <row r="252" spans="3:3" s="3" customFormat="1">
      <c r="C252" s="30"/>
    </row>
    <row r="253" spans="3:3" s="3" customFormat="1">
      <c r="C253" s="30"/>
    </row>
    <row r="254" spans="3:3" s="3" customFormat="1">
      <c r="C254" s="30"/>
    </row>
    <row r="255" spans="3:3" s="3" customFormat="1">
      <c r="C255" s="30"/>
    </row>
    <row r="256" spans="3:3" s="3" customFormat="1">
      <c r="C256" s="30"/>
    </row>
    <row r="257" spans="3:3" s="3" customFormat="1">
      <c r="C257" s="30"/>
    </row>
    <row r="258" spans="3:3" s="3" customFormat="1">
      <c r="C258" s="30"/>
    </row>
    <row r="259" spans="3:3" s="3" customFormat="1">
      <c r="C259" s="30"/>
    </row>
    <row r="260" spans="3:3" s="3" customFormat="1">
      <c r="C260" s="30"/>
    </row>
    <row r="261" spans="3:3" s="3" customFormat="1">
      <c r="C261" s="30"/>
    </row>
    <row r="262" spans="3:3" s="3" customFormat="1">
      <c r="C262" s="30"/>
    </row>
    <row r="263" spans="3:3" s="3" customFormat="1">
      <c r="C263" s="30"/>
    </row>
    <row r="264" spans="3:3" s="3" customFormat="1">
      <c r="C264" s="30"/>
    </row>
    <row r="265" spans="3:3" s="3" customFormat="1">
      <c r="C265" s="30"/>
    </row>
    <row r="266" spans="3:3" s="3" customFormat="1">
      <c r="C266" s="30"/>
    </row>
    <row r="267" spans="3:3" s="3" customFormat="1">
      <c r="C267" s="30"/>
    </row>
    <row r="268" spans="3:3" s="3" customFormat="1">
      <c r="C268" s="30"/>
    </row>
    <row r="269" spans="3:3" s="3" customFormat="1">
      <c r="C269" s="30"/>
    </row>
    <row r="270" spans="3:3" s="3" customFormat="1">
      <c r="C270" s="30"/>
    </row>
    <row r="271" spans="3:3" s="3" customFormat="1">
      <c r="C271" s="30"/>
    </row>
    <row r="272" spans="3:3" s="3" customFormat="1">
      <c r="C272" s="30"/>
    </row>
    <row r="273" spans="3:10" s="3" customFormat="1">
      <c r="C273" s="30"/>
    </row>
    <row r="274" spans="3:10" s="3" customFormat="1">
      <c r="C274" s="30"/>
    </row>
    <row r="275" spans="3:10" s="3" customFormat="1">
      <c r="C275" s="30"/>
    </row>
    <row r="276" spans="3:10" s="3" customFormat="1">
      <c r="C276" s="30"/>
    </row>
    <row r="277" spans="3:10" s="3" customFormat="1">
      <c r="C277" s="30"/>
    </row>
    <row r="278" spans="3:10" s="3" customFormat="1">
      <c r="C278" s="30"/>
      <c r="H278" s="2"/>
      <c r="I278" s="2"/>
      <c r="J278" s="2"/>
    </row>
  </sheetData>
  <mergeCells count="9">
    <mergeCell ref="A2:J2"/>
    <mergeCell ref="A10:A15"/>
    <mergeCell ref="B10:B15"/>
    <mergeCell ref="C10:C15"/>
    <mergeCell ref="H11:J11"/>
    <mergeCell ref="H12:J12"/>
    <mergeCell ref="H13:J13"/>
    <mergeCell ref="H14:H15"/>
    <mergeCell ref="I14:I15"/>
  </mergeCells>
  <printOptions horizontalCentered="1"/>
  <pageMargins left="3.9370078740157501E-2" right="3.9370078740157501E-2" top="0.63" bottom="0.35433070866141703" header="0.74" footer="0.31496062992126"/>
  <pageSetup paperSize="9"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41"/>
  <sheetViews>
    <sheetView topLeftCell="A10" workbookViewId="0">
      <selection activeCell="C27" sqref="C27"/>
    </sheetView>
  </sheetViews>
  <sheetFormatPr defaultColWidth="9.125" defaultRowHeight="21"/>
  <cols>
    <col min="1" max="1" width="36.5" style="1" customWidth="1"/>
    <col min="2" max="2" width="13.375" style="1" customWidth="1"/>
    <col min="3" max="3" width="10.125" style="1" customWidth="1"/>
    <col min="4" max="4" width="8.625" style="1" customWidth="1"/>
    <col min="5" max="5" width="4.75" style="1" customWidth="1"/>
    <col min="6" max="6" width="6.5" style="1" bestFit="1" customWidth="1"/>
    <col min="7" max="256" width="9.125" style="1"/>
    <col min="257" max="257" width="49.875" style="1" customWidth="1"/>
    <col min="258" max="259" width="15.875" style="1" customWidth="1"/>
    <col min="260" max="512" width="9.125" style="1"/>
    <col min="513" max="513" width="49.875" style="1" customWidth="1"/>
    <col min="514" max="515" width="15.875" style="1" customWidth="1"/>
    <col min="516" max="768" width="9.125" style="1"/>
    <col min="769" max="769" width="49.875" style="1" customWidth="1"/>
    <col min="770" max="771" width="15.875" style="1" customWidth="1"/>
    <col min="772" max="1024" width="9.125" style="1"/>
    <col min="1025" max="1025" width="49.875" style="1" customWidth="1"/>
    <col min="1026" max="1027" width="15.875" style="1" customWidth="1"/>
    <col min="1028" max="1280" width="9.125" style="1"/>
    <col min="1281" max="1281" width="49.875" style="1" customWidth="1"/>
    <col min="1282" max="1283" width="15.875" style="1" customWidth="1"/>
    <col min="1284" max="1536" width="9.125" style="1"/>
    <col min="1537" max="1537" width="49.875" style="1" customWidth="1"/>
    <col min="1538" max="1539" width="15.875" style="1" customWidth="1"/>
    <col min="1540" max="1792" width="9.125" style="1"/>
    <col min="1793" max="1793" width="49.875" style="1" customWidth="1"/>
    <col min="1794" max="1795" width="15.875" style="1" customWidth="1"/>
    <col min="1796" max="2048" width="9.125" style="1"/>
    <col min="2049" max="2049" width="49.875" style="1" customWidth="1"/>
    <col min="2050" max="2051" width="15.875" style="1" customWidth="1"/>
    <col min="2052" max="2304" width="9.125" style="1"/>
    <col min="2305" max="2305" width="49.875" style="1" customWidth="1"/>
    <col min="2306" max="2307" width="15.875" style="1" customWidth="1"/>
    <col min="2308" max="2560" width="9.125" style="1"/>
    <col min="2561" max="2561" width="49.875" style="1" customWidth="1"/>
    <col min="2562" max="2563" width="15.875" style="1" customWidth="1"/>
    <col min="2564" max="2816" width="9.125" style="1"/>
    <col min="2817" max="2817" width="49.875" style="1" customWidth="1"/>
    <col min="2818" max="2819" width="15.875" style="1" customWidth="1"/>
    <col min="2820" max="3072" width="9.125" style="1"/>
    <col min="3073" max="3073" width="49.875" style="1" customWidth="1"/>
    <col min="3074" max="3075" width="15.875" style="1" customWidth="1"/>
    <col min="3076" max="3328" width="9.125" style="1"/>
    <col min="3329" max="3329" width="49.875" style="1" customWidth="1"/>
    <col min="3330" max="3331" width="15.875" style="1" customWidth="1"/>
    <col min="3332" max="3584" width="9.125" style="1"/>
    <col min="3585" max="3585" width="49.875" style="1" customWidth="1"/>
    <col min="3586" max="3587" width="15.875" style="1" customWidth="1"/>
    <col min="3588" max="3840" width="9.125" style="1"/>
    <col min="3841" max="3841" width="49.875" style="1" customWidth="1"/>
    <col min="3842" max="3843" width="15.875" style="1" customWidth="1"/>
    <col min="3844" max="4096" width="9.125" style="1"/>
    <col min="4097" max="4097" width="49.875" style="1" customWidth="1"/>
    <col min="4098" max="4099" width="15.875" style="1" customWidth="1"/>
    <col min="4100" max="4352" width="9.125" style="1"/>
    <col min="4353" max="4353" width="49.875" style="1" customWidth="1"/>
    <col min="4354" max="4355" width="15.875" style="1" customWidth="1"/>
    <col min="4356" max="4608" width="9.125" style="1"/>
    <col min="4609" max="4609" width="49.875" style="1" customWidth="1"/>
    <col min="4610" max="4611" width="15.875" style="1" customWidth="1"/>
    <col min="4612" max="4864" width="9.125" style="1"/>
    <col min="4865" max="4865" width="49.875" style="1" customWidth="1"/>
    <col min="4866" max="4867" width="15.875" style="1" customWidth="1"/>
    <col min="4868" max="5120" width="9.125" style="1"/>
    <col min="5121" max="5121" width="49.875" style="1" customWidth="1"/>
    <col min="5122" max="5123" width="15.875" style="1" customWidth="1"/>
    <col min="5124" max="5376" width="9.125" style="1"/>
    <col min="5377" max="5377" width="49.875" style="1" customWidth="1"/>
    <col min="5378" max="5379" width="15.875" style="1" customWidth="1"/>
    <col min="5380" max="5632" width="9.125" style="1"/>
    <col min="5633" max="5633" width="49.875" style="1" customWidth="1"/>
    <col min="5634" max="5635" width="15.875" style="1" customWidth="1"/>
    <col min="5636" max="5888" width="9.125" style="1"/>
    <col min="5889" max="5889" width="49.875" style="1" customWidth="1"/>
    <col min="5890" max="5891" width="15.875" style="1" customWidth="1"/>
    <col min="5892" max="6144" width="9.125" style="1"/>
    <col min="6145" max="6145" width="49.875" style="1" customWidth="1"/>
    <col min="6146" max="6147" width="15.875" style="1" customWidth="1"/>
    <col min="6148" max="6400" width="9.125" style="1"/>
    <col min="6401" max="6401" width="49.875" style="1" customWidth="1"/>
    <col min="6402" max="6403" width="15.875" style="1" customWidth="1"/>
    <col min="6404" max="6656" width="9.125" style="1"/>
    <col min="6657" max="6657" width="49.875" style="1" customWidth="1"/>
    <col min="6658" max="6659" width="15.875" style="1" customWidth="1"/>
    <col min="6660" max="6912" width="9.125" style="1"/>
    <col min="6913" max="6913" width="49.875" style="1" customWidth="1"/>
    <col min="6914" max="6915" width="15.875" style="1" customWidth="1"/>
    <col min="6916" max="7168" width="9.125" style="1"/>
    <col min="7169" max="7169" width="49.875" style="1" customWidth="1"/>
    <col min="7170" max="7171" width="15.875" style="1" customWidth="1"/>
    <col min="7172" max="7424" width="9.125" style="1"/>
    <col min="7425" max="7425" width="49.875" style="1" customWidth="1"/>
    <col min="7426" max="7427" width="15.875" style="1" customWidth="1"/>
    <col min="7428" max="7680" width="9.125" style="1"/>
    <col min="7681" max="7681" width="49.875" style="1" customWidth="1"/>
    <col min="7682" max="7683" width="15.875" style="1" customWidth="1"/>
    <col min="7684" max="7936" width="9.125" style="1"/>
    <col min="7937" max="7937" width="49.875" style="1" customWidth="1"/>
    <col min="7938" max="7939" width="15.875" style="1" customWidth="1"/>
    <col min="7940" max="8192" width="9.125" style="1"/>
    <col min="8193" max="8193" width="49.875" style="1" customWidth="1"/>
    <col min="8194" max="8195" width="15.875" style="1" customWidth="1"/>
    <col min="8196" max="8448" width="9.125" style="1"/>
    <col min="8449" max="8449" width="49.875" style="1" customWidth="1"/>
    <col min="8450" max="8451" width="15.875" style="1" customWidth="1"/>
    <col min="8452" max="8704" width="9.125" style="1"/>
    <col min="8705" max="8705" width="49.875" style="1" customWidth="1"/>
    <col min="8706" max="8707" width="15.875" style="1" customWidth="1"/>
    <col min="8708" max="8960" width="9.125" style="1"/>
    <col min="8961" max="8961" width="49.875" style="1" customWidth="1"/>
    <col min="8962" max="8963" width="15.875" style="1" customWidth="1"/>
    <col min="8964" max="9216" width="9.125" style="1"/>
    <col min="9217" max="9217" width="49.875" style="1" customWidth="1"/>
    <col min="9218" max="9219" width="15.875" style="1" customWidth="1"/>
    <col min="9220" max="9472" width="9.125" style="1"/>
    <col min="9473" max="9473" width="49.875" style="1" customWidth="1"/>
    <col min="9474" max="9475" width="15.875" style="1" customWidth="1"/>
    <col min="9476" max="9728" width="9.125" style="1"/>
    <col min="9729" max="9729" width="49.875" style="1" customWidth="1"/>
    <col min="9730" max="9731" width="15.875" style="1" customWidth="1"/>
    <col min="9732" max="9984" width="9.125" style="1"/>
    <col min="9985" max="9985" width="49.875" style="1" customWidth="1"/>
    <col min="9986" max="9987" width="15.875" style="1" customWidth="1"/>
    <col min="9988" max="10240" width="9.125" style="1"/>
    <col min="10241" max="10241" width="49.875" style="1" customWidth="1"/>
    <col min="10242" max="10243" width="15.875" style="1" customWidth="1"/>
    <col min="10244" max="10496" width="9.125" style="1"/>
    <col min="10497" max="10497" width="49.875" style="1" customWidth="1"/>
    <col min="10498" max="10499" width="15.875" style="1" customWidth="1"/>
    <col min="10500" max="10752" width="9.125" style="1"/>
    <col min="10753" max="10753" width="49.875" style="1" customWidth="1"/>
    <col min="10754" max="10755" width="15.875" style="1" customWidth="1"/>
    <col min="10756" max="11008" width="9.125" style="1"/>
    <col min="11009" max="11009" width="49.875" style="1" customWidth="1"/>
    <col min="11010" max="11011" width="15.875" style="1" customWidth="1"/>
    <col min="11012" max="11264" width="9.125" style="1"/>
    <col min="11265" max="11265" width="49.875" style="1" customWidth="1"/>
    <col min="11266" max="11267" width="15.875" style="1" customWidth="1"/>
    <col min="11268" max="11520" width="9.125" style="1"/>
    <col min="11521" max="11521" width="49.875" style="1" customWidth="1"/>
    <col min="11522" max="11523" width="15.875" style="1" customWidth="1"/>
    <col min="11524" max="11776" width="9.125" style="1"/>
    <col min="11777" max="11777" width="49.875" style="1" customWidth="1"/>
    <col min="11778" max="11779" width="15.875" style="1" customWidth="1"/>
    <col min="11780" max="12032" width="9.125" style="1"/>
    <col min="12033" max="12033" width="49.875" style="1" customWidth="1"/>
    <col min="12034" max="12035" width="15.875" style="1" customWidth="1"/>
    <col min="12036" max="12288" width="9.125" style="1"/>
    <col min="12289" max="12289" width="49.875" style="1" customWidth="1"/>
    <col min="12290" max="12291" width="15.875" style="1" customWidth="1"/>
    <col min="12292" max="12544" width="9.125" style="1"/>
    <col min="12545" max="12545" width="49.875" style="1" customWidth="1"/>
    <col min="12546" max="12547" width="15.875" style="1" customWidth="1"/>
    <col min="12548" max="12800" width="9.125" style="1"/>
    <col min="12801" max="12801" width="49.875" style="1" customWidth="1"/>
    <col min="12802" max="12803" width="15.875" style="1" customWidth="1"/>
    <col min="12804" max="13056" width="9.125" style="1"/>
    <col min="13057" max="13057" width="49.875" style="1" customWidth="1"/>
    <col min="13058" max="13059" width="15.875" style="1" customWidth="1"/>
    <col min="13060" max="13312" width="9.125" style="1"/>
    <col min="13313" max="13313" width="49.875" style="1" customWidth="1"/>
    <col min="13314" max="13315" width="15.875" style="1" customWidth="1"/>
    <col min="13316" max="13568" width="9.125" style="1"/>
    <col min="13569" max="13569" width="49.875" style="1" customWidth="1"/>
    <col min="13570" max="13571" width="15.875" style="1" customWidth="1"/>
    <col min="13572" max="13824" width="9.125" style="1"/>
    <col min="13825" max="13825" width="49.875" style="1" customWidth="1"/>
    <col min="13826" max="13827" width="15.875" style="1" customWidth="1"/>
    <col min="13828" max="14080" width="9.125" style="1"/>
    <col min="14081" max="14081" width="49.875" style="1" customWidth="1"/>
    <col min="14082" max="14083" width="15.875" style="1" customWidth="1"/>
    <col min="14084" max="14336" width="9.125" style="1"/>
    <col min="14337" max="14337" width="49.875" style="1" customWidth="1"/>
    <col min="14338" max="14339" width="15.875" style="1" customWidth="1"/>
    <col min="14340" max="14592" width="9.125" style="1"/>
    <col min="14593" max="14593" width="49.875" style="1" customWidth="1"/>
    <col min="14594" max="14595" width="15.875" style="1" customWidth="1"/>
    <col min="14596" max="14848" width="9.125" style="1"/>
    <col min="14849" max="14849" width="49.875" style="1" customWidth="1"/>
    <col min="14850" max="14851" width="15.875" style="1" customWidth="1"/>
    <col min="14852" max="15104" width="9.125" style="1"/>
    <col min="15105" max="15105" width="49.875" style="1" customWidth="1"/>
    <col min="15106" max="15107" width="15.875" style="1" customWidth="1"/>
    <col min="15108" max="15360" width="9.125" style="1"/>
    <col min="15361" max="15361" width="49.875" style="1" customWidth="1"/>
    <col min="15362" max="15363" width="15.875" style="1" customWidth="1"/>
    <col min="15364" max="15616" width="9.125" style="1"/>
    <col min="15617" max="15617" width="49.875" style="1" customWidth="1"/>
    <col min="15618" max="15619" width="15.875" style="1" customWidth="1"/>
    <col min="15620" max="15872" width="9.125" style="1"/>
    <col min="15873" max="15873" width="49.875" style="1" customWidth="1"/>
    <col min="15874" max="15875" width="15.875" style="1" customWidth="1"/>
    <col min="15876" max="16128" width="9.125" style="1"/>
    <col min="16129" max="16129" width="49.875" style="1" customWidth="1"/>
    <col min="16130" max="16131" width="15.875" style="1" customWidth="1"/>
    <col min="16132" max="16384" width="9.125" style="1"/>
  </cols>
  <sheetData>
    <row r="1" spans="1:10">
      <c r="A1" s="199" t="s">
        <v>42</v>
      </c>
      <c r="B1" s="199"/>
      <c r="C1" s="199"/>
      <c r="D1" s="199"/>
      <c r="E1" s="199"/>
      <c r="F1" s="199"/>
    </row>
    <row r="2" spans="1:10">
      <c r="A2" s="47"/>
      <c r="B2" s="47"/>
      <c r="C2" s="47"/>
    </row>
    <row r="3" spans="1:10" s="13" customFormat="1">
      <c r="A3" s="13" t="s">
        <v>43</v>
      </c>
    </row>
    <row r="4" spans="1:10" s="13" customFormat="1">
      <c r="A4" s="13" t="s">
        <v>44</v>
      </c>
      <c r="J4" s="24"/>
    </row>
    <row r="5" spans="1:10" s="13" customFormat="1">
      <c r="A5" s="13" t="s">
        <v>45</v>
      </c>
      <c r="J5" s="25"/>
    </row>
    <row r="7" spans="1:10" s="46" customFormat="1">
      <c r="A7" s="195" t="s">
        <v>5</v>
      </c>
      <c r="B7" s="152" t="s">
        <v>10</v>
      </c>
      <c r="C7" s="152" t="s">
        <v>34</v>
      </c>
      <c r="D7" s="198" t="s">
        <v>144</v>
      </c>
      <c r="E7" s="198"/>
      <c r="F7" s="198"/>
    </row>
    <row r="8" spans="1:10" s="46" customFormat="1">
      <c r="A8" s="196"/>
      <c r="B8" s="153" t="s">
        <v>11</v>
      </c>
      <c r="C8" s="153" t="s">
        <v>35</v>
      </c>
      <c r="D8" s="193" t="s">
        <v>145</v>
      </c>
      <c r="E8" s="193"/>
      <c r="F8" s="193"/>
    </row>
    <row r="9" spans="1:10" s="46" customFormat="1">
      <c r="A9" s="197"/>
      <c r="B9" s="154" t="s">
        <v>12</v>
      </c>
      <c r="C9" s="154" t="s">
        <v>37</v>
      </c>
      <c r="D9" s="144" t="s">
        <v>146</v>
      </c>
      <c r="E9" s="144" t="s">
        <v>147</v>
      </c>
      <c r="F9" s="145" t="s">
        <v>192</v>
      </c>
    </row>
    <row r="10" spans="1:10" s="46" customFormat="1">
      <c r="A10" s="48"/>
      <c r="B10" s="48"/>
      <c r="C10" s="48"/>
      <c r="D10" s="134"/>
      <c r="E10" s="134"/>
      <c r="F10" s="134"/>
    </row>
    <row r="11" spans="1:10">
      <c r="A11" s="50" t="s">
        <v>59</v>
      </c>
      <c r="B11" s="43">
        <f>'1.1'!F26</f>
        <v>26040</v>
      </c>
      <c r="C11" s="147">
        <f>'1.1'!G26</f>
        <v>0.29030100334448161</v>
      </c>
      <c r="D11" s="147">
        <f>'1.1'!H26</f>
        <v>0.29030100334448161</v>
      </c>
      <c r="E11" s="146"/>
      <c r="F11" s="86"/>
      <c r="H11" s="167"/>
    </row>
    <row r="12" spans="1:10">
      <c r="A12" s="50" t="s">
        <v>46</v>
      </c>
      <c r="B12" s="43">
        <f>'2.1'!F25</f>
        <v>3570</v>
      </c>
      <c r="C12" s="147">
        <f>'2.1'!G25</f>
        <v>3.9799331103678927E-2</v>
      </c>
      <c r="D12" s="147">
        <f>'2.1'!H25</f>
        <v>3.9799331103678927E-2</v>
      </c>
      <c r="E12" s="146"/>
      <c r="F12" s="86"/>
      <c r="H12" s="167"/>
    </row>
    <row r="13" spans="1:10">
      <c r="A13" s="50" t="s">
        <v>47</v>
      </c>
      <c r="B13" s="43">
        <f>'3.1'!F25</f>
        <v>4140</v>
      </c>
      <c r="C13" s="147">
        <f>'3.1'!G25</f>
        <v>4.6153846153846149E-2</v>
      </c>
      <c r="D13" s="147">
        <f>'3.1'!H25</f>
        <v>4.6153846153846149E-2</v>
      </c>
      <c r="E13" s="146"/>
      <c r="F13" s="86"/>
      <c r="H13" s="167"/>
    </row>
    <row r="14" spans="1:10">
      <c r="A14" s="50" t="s">
        <v>48</v>
      </c>
      <c r="B14" s="43">
        <f>'4.1'!F28</f>
        <v>1680</v>
      </c>
      <c r="C14" s="147">
        <f>'4.1'!G28</f>
        <v>1.8729096989966554E-2</v>
      </c>
      <c r="D14" s="147">
        <f>'4.1'!H28</f>
        <v>1.8729096989966554E-2</v>
      </c>
      <c r="E14" s="146"/>
      <c r="F14" s="86"/>
      <c r="H14" s="167"/>
    </row>
    <row r="15" spans="1:10">
      <c r="A15" s="50" t="s">
        <v>49</v>
      </c>
      <c r="B15" s="43">
        <f>'5.1'!F28</f>
        <v>930</v>
      </c>
      <c r="C15" s="147">
        <f>'5.1'!G28</f>
        <v>1.0367892976588628E-2</v>
      </c>
      <c r="D15" s="147">
        <f>'5.1'!H28</f>
        <v>1.0367892976588628E-2</v>
      </c>
      <c r="E15" s="146"/>
      <c r="F15" s="86"/>
      <c r="H15" s="167"/>
    </row>
    <row r="16" spans="1:10">
      <c r="A16" s="50" t="s">
        <v>180</v>
      </c>
      <c r="B16" s="43">
        <f>'6.1'!F38</f>
        <v>10530</v>
      </c>
      <c r="C16" s="147">
        <f>'6.1'!G38</f>
        <v>0.11739130434782606</v>
      </c>
      <c r="D16" s="147">
        <f>'6.1'!H38</f>
        <v>0.11739130434782606</v>
      </c>
      <c r="E16" s="146"/>
      <c r="F16" s="86"/>
      <c r="H16" s="167"/>
    </row>
    <row r="17" spans="1:8">
      <c r="A17" s="50" t="s">
        <v>231</v>
      </c>
      <c r="B17" s="43">
        <f>'7.1'!F26</f>
        <v>11820</v>
      </c>
      <c r="C17" s="147">
        <f>'7.1'!G26</f>
        <v>0.1317725752508361</v>
      </c>
      <c r="D17" s="147">
        <f>'7.1'!H26</f>
        <v>0.1317725752508361</v>
      </c>
      <c r="E17" s="146"/>
      <c r="F17" s="86"/>
      <c r="H17" s="167"/>
    </row>
    <row r="18" spans="1:8" s="83" customFormat="1">
      <c r="A18" s="68" t="s">
        <v>50</v>
      </c>
      <c r="B18" s="82">
        <f>'8.1'!F25</f>
        <v>10620</v>
      </c>
      <c r="C18" s="148">
        <f>'8.1'!G25</f>
        <v>0.11839464882943145</v>
      </c>
      <c r="D18" s="148">
        <f>'8.1'!H25</f>
        <v>0.11839464882943145</v>
      </c>
      <c r="E18" s="146"/>
      <c r="F18" s="86"/>
      <c r="H18" s="167"/>
    </row>
    <row r="19" spans="1:8">
      <c r="A19" s="50" t="s">
        <v>51</v>
      </c>
      <c r="B19" s="43">
        <f>'9.1'!F26</f>
        <v>2070</v>
      </c>
      <c r="C19" s="147">
        <f>'9.1'!G26</f>
        <v>2.3076923076923078E-2</v>
      </c>
      <c r="D19" s="147">
        <f>'9.1'!H26</f>
        <v>2.3076923076923078E-2</v>
      </c>
      <c r="E19" s="146"/>
      <c r="F19" s="86"/>
      <c r="H19" s="167"/>
    </row>
    <row r="20" spans="1:8">
      <c r="A20" s="50" t="s">
        <v>52</v>
      </c>
      <c r="B20" s="43">
        <f>'10.1'!F27</f>
        <v>9900</v>
      </c>
      <c r="C20" s="147">
        <f>'10.1'!G27</f>
        <v>0.11036789297658862</v>
      </c>
      <c r="D20" s="147">
        <f>'10.1'!H27</f>
        <v>0.11036789297658862</v>
      </c>
      <c r="E20" s="146"/>
      <c r="F20" s="86"/>
      <c r="H20" s="167"/>
    </row>
    <row r="21" spans="1:8">
      <c r="A21" s="50" t="s">
        <v>53</v>
      </c>
      <c r="B21" s="43">
        <f>'11.1'!F28</f>
        <v>7260</v>
      </c>
      <c r="C21" s="147">
        <f>'11.1'!G28</f>
        <v>8.0936454849498338E-2</v>
      </c>
      <c r="D21" s="147">
        <f>'11.1'!H28</f>
        <v>8.0936454849498338E-2</v>
      </c>
      <c r="E21" s="149"/>
      <c r="F21" s="150"/>
      <c r="H21" s="167"/>
    </row>
    <row r="22" spans="1:8">
      <c r="A22" s="50" t="s">
        <v>54</v>
      </c>
      <c r="B22" s="43">
        <f>'12.1'!F24</f>
        <v>1620</v>
      </c>
      <c r="C22" s="147">
        <f>'12.1'!G24</f>
        <v>1.8060200668896319E-2</v>
      </c>
      <c r="D22" s="147">
        <f>'12.1'!H24</f>
        <v>1.8060200668896319E-2</v>
      </c>
      <c r="E22" s="149"/>
      <c r="F22" s="150"/>
      <c r="H22" s="167"/>
    </row>
    <row r="23" spans="1:8">
      <c r="A23" s="42"/>
      <c r="B23" s="43"/>
      <c r="C23" s="44"/>
      <c r="D23" s="5"/>
      <c r="E23" s="149"/>
      <c r="F23" s="150"/>
    </row>
    <row r="24" spans="1:8">
      <c r="A24" s="42"/>
      <c r="B24" s="5"/>
      <c r="C24" s="5"/>
      <c r="D24" s="5"/>
      <c r="E24" s="5"/>
      <c r="F24" s="150"/>
    </row>
    <row r="25" spans="1:8" s="28" customFormat="1">
      <c r="A25" s="45" t="s">
        <v>6</v>
      </c>
      <c r="B25" s="168">
        <f>SUM(B11:B24)</f>
        <v>90180</v>
      </c>
      <c r="C25" s="169">
        <f>SUM(C11:C24)</f>
        <v>1.0053511705685618</v>
      </c>
      <c r="D25" s="169">
        <f>SUM(D11:D24)</f>
        <v>1.0053511705685618</v>
      </c>
      <c r="E25" s="170"/>
      <c r="F25" s="171"/>
      <c r="H25" s="166"/>
    </row>
    <row r="26" spans="1:8" s="28" customFormat="1">
      <c r="A26" s="45" t="s">
        <v>7</v>
      </c>
      <c r="B26" s="172"/>
      <c r="C26" s="173"/>
      <c r="D26" s="174">
        <v>2</v>
      </c>
      <c r="E26" s="170"/>
      <c r="F26" s="171"/>
    </row>
    <row r="27" spans="1:8">
      <c r="B27" s="2"/>
      <c r="C27" s="2"/>
      <c r="D27" s="2"/>
      <c r="E27" s="2"/>
    </row>
    <row r="28" spans="1:8">
      <c r="A28" s="1" t="s">
        <v>8</v>
      </c>
      <c r="B28" s="2"/>
      <c r="C28" s="2"/>
      <c r="D28" s="2"/>
      <c r="E28" s="2"/>
    </row>
    <row r="29" spans="1:8">
      <c r="A29" s="1" t="s">
        <v>16</v>
      </c>
      <c r="B29" s="2"/>
      <c r="C29" s="2"/>
      <c r="D29" s="2"/>
      <c r="E29" s="2"/>
    </row>
    <row r="30" spans="1:8">
      <c r="A30" s="1" t="s">
        <v>22</v>
      </c>
      <c r="B30" s="2"/>
      <c r="C30" s="2"/>
      <c r="D30" s="2"/>
      <c r="E30" s="2"/>
    </row>
    <row r="31" spans="1:8">
      <c r="A31" s="1" t="s">
        <v>23</v>
      </c>
      <c r="B31" s="2"/>
      <c r="C31" s="2"/>
      <c r="D31" s="2"/>
      <c r="E31" s="2"/>
    </row>
    <row r="32" spans="1:8">
      <c r="B32" s="2"/>
      <c r="C32" s="2"/>
      <c r="D32" s="2"/>
      <c r="E32" s="2"/>
    </row>
    <row r="33" spans="2:5">
      <c r="B33" s="2"/>
      <c r="C33" s="2"/>
      <c r="D33" s="2"/>
      <c r="E33" s="2"/>
    </row>
    <row r="34" spans="2:5">
      <c r="B34" s="2"/>
      <c r="C34" s="2"/>
      <c r="D34" s="2"/>
      <c r="E34" s="2"/>
    </row>
    <row r="35" spans="2:5">
      <c r="B35" s="2"/>
      <c r="C35" s="2"/>
      <c r="D35" s="2"/>
      <c r="E35" s="2"/>
    </row>
    <row r="36" spans="2:5">
      <c r="B36" s="2"/>
      <c r="C36" s="2"/>
      <c r="D36" s="2"/>
      <c r="E36" s="2"/>
    </row>
    <row r="37" spans="2:5">
      <c r="B37" s="2"/>
      <c r="C37" s="2"/>
      <c r="D37" s="2"/>
      <c r="E37" s="2"/>
    </row>
    <row r="38" spans="2:5">
      <c r="B38" s="2"/>
      <c r="C38" s="2"/>
      <c r="D38" s="2"/>
      <c r="E38" s="2"/>
    </row>
    <row r="39" spans="2:5">
      <c r="B39" s="2"/>
      <c r="C39" s="2"/>
      <c r="D39" s="2"/>
      <c r="E39" s="2"/>
    </row>
    <row r="40" spans="2:5">
      <c r="B40" s="2"/>
      <c r="C40" s="2"/>
      <c r="D40" s="2"/>
      <c r="E40" s="2"/>
    </row>
    <row r="41" spans="2:5">
      <c r="B41" s="2"/>
      <c r="C41" s="2"/>
      <c r="D41" s="2"/>
      <c r="E41" s="2"/>
    </row>
  </sheetData>
  <mergeCells count="4">
    <mergeCell ref="A7:A9"/>
    <mergeCell ref="D7:F7"/>
    <mergeCell ref="D8:F8"/>
    <mergeCell ref="A1:F1"/>
  </mergeCells>
  <pageMargins left="0.85" right="0.7" top="0.88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งานบุคคล เหนือ</vt:lpstr>
      <vt:lpstr>1</vt:lpstr>
      <vt:lpstr>1.1</vt:lpstr>
      <vt:lpstr>2</vt:lpstr>
      <vt:lpstr>2.1</vt:lpstr>
      <vt:lpstr>3</vt:lpstr>
      <vt:lpstr>3.1</vt:lpstr>
      <vt:lpstr>4</vt:lpstr>
      <vt:lpstr>4.1</vt:lpstr>
      <vt:lpstr>5</vt:lpstr>
      <vt:lpstr>5.1</vt:lpstr>
      <vt:lpstr>6</vt:lpstr>
      <vt:lpstr>6.1</vt:lpstr>
      <vt:lpstr>7</vt:lpstr>
      <vt:lpstr>7.1</vt:lpstr>
      <vt:lpstr>8</vt:lpstr>
      <vt:lpstr>8.1</vt:lpstr>
      <vt:lpstr>9</vt:lpstr>
      <vt:lpstr>9.1</vt:lpstr>
      <vt:lpstr>10</vt:lpstr>
      <vt:lpstr>10.1</vt:lpstr>
      <vt:lpstr>11</vt:lpstr>
      <vt:lpstr>11.1</vt:lpstr>
      <vt:lpstr>12</vt:lpstr>
      <vt:lpstr>12.1</vt:lpstr>
      <vt:lpstr>สรุป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2015-10-07T02:36:19Z</cp:lastPrinted>
  <dcterms:created xsi:type="dcterms:W3CDTF">2013-08-22T04:54:33Z</dcterms:created>
  <dcterms:modified xsi:type="dcterms:W3CDTF">2015-10-07T02:38:35Z</dcterms:modified>
</cp:coreProperties>
</file>